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755" tabRatio="904"/>
  </bookViews>
  <sheets>
    <sheet name="Եկամուտ.համեմատ" sheetId="24" r:id="rId1"/>
    <sheet name="Դրամ.համեմատ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Դրամ.համեմատ!$A$1:$E$92</definedName>
    <definedName name="_xlnm.Print_Area" localSheetId="0">Եկամուտ.համեմատ!$A$1:$E$76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65" i="25" l="1"/>
  <c r="D21" s="1"/>
  <c r="D80" s="1"/>
  <c r="E77"/>
  <c r="C22"/>
  <c r="E22" s="1"/>
  <c r="C65"/>
  <c r="E32"/>
  <c r="E58"/>
  <c r="E66"/>
  <c r="E73"/>
  <c r="E22" i="24"/>
  <c r="E7"/>
  <c r="E32"/>
  <c r="C64"/>
  <c r="D64"/>
  <c r="E8" i="25"/>
  <c r="C21" l="1"/>
  <c r="C80" s="1"/>
  <c r="E80" s="1"/>
  <c r="E65"/>
  <c r="E64" i="24"/>
  <c r="E21" i="25" l="1"/>
</calcChain>
</file>

<file path=xl/sharedStrings.xml><?xml version="1.0" encoding="utf-8"?>
<sst xmlns="http://schemas.openxmlformats.org/spreadsheetml/2006/main" count="180" uniqueCount="115">
  <si>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</si>
  <si>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</si>
  <si>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</si>
  <si>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</si>
  <si>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</si>
  <si>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</si>
  <si>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</si>
  <si>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</si>
  <si>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</si>
  <si>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</si>
  <si>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</si>
  <si>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</si>
  <si>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</si>
  <si>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</si>
  <si>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</si>
  <si>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</si>
  <si>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</si>
  <si>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</si>
  <si>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</si>
  <si>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</si>
  <si>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</si>
  <si>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</si>
  <si>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</si>
  <si>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</si>
  <si>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</si>
  <si>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</si>
  <si>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</si>
  <si>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</si>
  <si>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</si>
  <si>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</si>
  <si>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</si>
  <si>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</si>
  <si>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</si>
  <si>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</si>
  <si>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</si>
  <si>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</si>
  <si>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</si>
  <si>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</si>
  <si>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</si>
  <si>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</si>
  <si>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</si>
  <si>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</si>
  <si>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</si>
  <si>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</si>
  <si>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</si>
  <si>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</si>
  <si>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</si>
  <si>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</si>
  <si>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</si>
  <si>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</si>
  <si>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</si>
  <si>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</si>
  <si>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</si>
  <si>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</si>
  <si>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</si>
  <si>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</si>
  <si>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</si>
  <si>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</si>
  <si>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</si>
  <si>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</si>
  <si>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</si>
  <si>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</si>
  <si>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</si>
  <si>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</si>
  <si>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</si>
  <si>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</si>
  <si>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</si>
  <si>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</si>
  <si>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</si>
  <si>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</si>
  <si>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</si>
  <si>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</si>
  <si>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</si>
  <si>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</si>
  <si>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</si>
  <si>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</si>
  <si>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</si>
  <si>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</si>
  <si>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</si>
  <si>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</si>
  <si>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</si>
  <si>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</si>
  <si>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</si>
  <si>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</si>
  <si>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</si>
  <si>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</si>
  <si>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</si>
  <si>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</si>
  <si>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</si>
  <si>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</si>
  <si>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</si>
  <si>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</si>
  <si>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</si>
  <si>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</si>
  <si>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</si>
  <si>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</si>
  <si>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</si>
  <si>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</si>
  <si>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</si>
  <si>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</si>
  <si>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</si>
  <si>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</si>
  <si>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</si>
  <si>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</si>
  <si>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</si>
  <si>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</si>
  <si>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</si>
  <si>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</si>
  <si>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</si>
  <si>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</si>
  <si>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Մարիետտա Մարտիրոսյան</t>
  </si>
  <si>
    <t>Ռուզաննա Մեժլումյան</t>
  </si>
  <si>
    <t>Գորգերի քիմ մաքրում</t>
  </si>
  <si>
    <t>Ջրի գումար /Մաքուր ջուր/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</si>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</sst>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118">
    <xf numFmtId="0" fontId="0" fillId="0" borderId="0" xfId="0"/>
    <xf numFmtId="0" fontId="25" fillId="0" borderId="0" xfId="1" applyFont="1" applyAlignment="1" applyProtection="1">
      <alignment vertical="center"/>
      <protection locked="0"/>
    </xf>
    <xf numFmtId="0" fontId="1" fillId="0" borderId="0" xfId="1" applyFont="1" applyAlignment="1" applyProtection="1">
      <alignment vertical="center"/>
      <protection locked="0"/>
    </xf>
    <xf numFmtId="0" fontId="24" fillId="0" borderId="0" xfId="1" applyFont="1" applyAlignment="1" applyProtection="1">
      <alignment vertical="center"/>
      <protection locked="0"/>
    </xf>
    <xf numFmtId="164" fontId="1" fillId="0" borderId="2" xfId="1" applyNumberFormat="1" applyFont="1" applyBorder="1" applyAlignment="1" applyProtection="1">
      <alignment horizontal="center" vertical="center" wrapText="1"/>
      <protection locked="0"/>
    </xf>
    <xf numFmtId="0" fontId="1" fillId="0" borderId="0" xfId="1" applyFont="1" applyAlignment="1" applyProtection="1">
      <alignment vertical="center"/>
      <protection hidden="1"/>
    </xf>
    <xf numFmtId="0" fontId="23" fillId="0" borderId="0" xfId="44" applyFont="1" applyAlignment="1" applyProtection="1">
      <alignment horizontal="center" vertical="center"/>
      <protection locked="0"/>
    </xf>
    <xf numFmtId="0" fontId="25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vertical="center" wrapText="1"/>
      <protection locked="0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5" fillId="0" borderId="4" xfId="44" applyFont="1" applyBorder="1" applyAlignment="1" applyProtection="1">
      <alignment vertical="center"/>
      <protection hidden="1"/>
    </xf>
    <xf numFmtId="0" fontId="25" fillId="0" borderId="4" xfId="1" applyFont="1" applyBorder="1" applyAlignment="1" applyProtection="1">
      <alignment horizontal="center" vertical="center" wrapText="1"/>
      <protection hidden="1"/>
    </xf>
    <xf numFmtId="0" fontId="28" fillId="0" borderId="4" xfId="1" applyNumberFormat="1" applyFont="1" applyBorder="1" applyAlignment="1" applyProtection="1">
      <alignment horizontal="center" vertical="center" wrapText="1"/>
      <protection hidden="1"/>
    </xf>
    <xf numFmtId="0" fontId="24" fillId="0" borderId="2" xfId="1" applyFont="1" applyBorder="1" applyAlignment="1" applyProtection="1">
      <alignment horizontal="center"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164" fontId="24" fillId="0" borderId="2" xfId="1" applyNumberFormat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vertical="center"/>
      <protection locked="0"/>
    </xf>
    <xf numFmtId="0" fontId="1" fillId="0" borderId="2" xfId="1" applyFont="1" applyBorder="1" applyAlignment="1" applyProtection="1">
      <alignment horizontal="center" vertical="center"/>
      <protection locked="0"/>
    </xf>
    <xf numFmtId="0" fontId="1" fillId="0" borderId="2" xfId="1" applyFont="1" applyBorder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/>
      <protection locked="0"/>
    </xf>
    <xf numFmtId="164" fontId="1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0" fontId="1" fillId="0" borderId="2" xfId="1" applyFont="1" applyBorder="1" applyAlignment="1" applyProtection="1">
      <alignment vertical="center"/>
      <protection locked="0"/>
    </xf>
    <xf numFmtId="164" fontId="24" fillId="0" borderId="2" xfId="1" applyNumberFormat="1" applyFont="1" applyBorder="1" applyAlignment="1" applyProtection="1">
      <alignment horizontal="center" vertical="center" wrapText="1"/>
      <protection hidden="1"/>
    </xf>
    <xf numFmtId="0" fontId="27" fillId="0" borderId="2" xfId="1" applyFont="1" applyBorder="1" applyAlignment="1" applyProtection="1">
      <alignment horizontal="center" vertical="center"/>
      <protection locked="0"/>
    </xf>
    <xf numFmtId="0" fontId="27" fillId="0" borderId="2" xfId="1" applyFont="1" applyBorder="1" applyAlignment="1" applyProtection="1">
      <alignment vertical="center"/>
      <protection hidden="1"/>
    </xf>
    <xf numFmtId="164" fontId="27" fillId="0" borderId="2" xfId="1" applyNumberFormat="1" applyFont="1" applyBorder="1" applyAlignment="1" applyProtection="1">
      <alignment horizontal="center" vertical="center" wrapText="1"/>
      <protection locked="0"/>
    </xf>
    <xf numFmtId="164" fontId="27" fillId="0" borderId="2" xfId="1" applyNumberFormat="1" applyFont="1" applyBorder="1" applyAlignment="1" applyProtection="1">
      <alignment horizontal="center" vertical="center"/>
      <protection locked="0"/>
    </xf>
    <xf numFmtId="164" fontId="27" fillId="0" borderId="2" xfId="1" applyNumberFormat="1" applyFont="1" applyBorder="1" applyAlignment="1" applyProtection="1">
      <alignment horizontal="center" vertical="center"/>
      <protection hidden="1"/>
    </xf>
    <xf numFmtId="0" fontId="27" fillId="0" borderId="0" xfId="1" applyFont="1" applyBorder="1" applyAlignment="1" applyProtection="1">
      <alignment vertical="center"/>
      <protection locked="0"/>
    </xf>
    <xf numFmtId="0" fontId="27" fillId="0" borderId="0" xfId="1" applyFont="1" applyAlignment="1" applyProtection="1">
      <alignment vertical="center"/>
      <protection locked="0"/>
    </xf>
    <xf numFmtId="0" fontId="27" fillId="0" borderId="0" xfId="1" applyFont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 wrapText="1"/>
      <protection hidden="1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  <protection locked="0"/>
    </xf>
    <xf numFmtId="0" fontId="1" fillId="0" borderId="2" xfId="1" applyFont="1" applyBorder="1" applyAlignment="1" applyProtection="1">
      <alignment vertical="center" wrapText="1"/>
      <protection hidden="1"/>
    </xf>
    <xf numFmtId="0" fontId="24" fillId="0" borderId="2" xfId="1" applyFont="1" applyBorder="1" applyAlignment="1" applyProtection="1">
      <alignment vertical="center"/>
      <protection hidden="1"/>
    </xf>
    <xf numFmtId="0" fontId="24" fillId="0" borderId="0" xfId="1" applyFont="1" applyBorder="1" applyAlignment="1" applyProtection="1">
      <alignment vertical="center"/>
      <protection locked="0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3" fillId="0" borderId="0" xfId="1" applyFont="1" applyBorder="1" applyAlignment="1" applyProtection="1">
      <alignment horizontal="left"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left" vertical="center"/>
      <protection hidden="1"/>
    </xf>
    <xf numFmtId="0" fontId="28" fillId="0" borderId="0" xfId="1" applyFont="1" applyBorder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3" fillId="0" borderId="2" xfId="44" applyNumberFormat="1" applyFont="1" applyBorder="1" applyAlignment="1" applyProtection="1">
      <alignment horizontal="center" vertical="center"/>
      <protection hidden="1"/>
    </xf>
    <xf numFmtId="165" fontId="23" fillId="0" borderId="2" xfId="44" applyNumberFormat="1" applyFont="1" applyBorder="1" applyAlignment="1" applyProtection="1">
      <alignment horizontal="left" vertical="center" wrapText="1"/>
      <protection hidden="1"/>
    </xf>
    <xf numFmtId="164" fontId="23" fillId="0" borderId="2" xfId="44" applyNumberFormat="1" applyFont="1" applyBorder="1" applyAlignment="1" applyProtection="1">
      <alignment horizontal="center"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locked="0"/>
    </xf>
    <xf numFmtId="164" fontId="1" fillId="0" borderId="2" xfId="44" applyNumberFormat="1" applyFont="1" applyBorder="1" applyAlignment="1" applyProtection="1">
      <alignment horizontal="center" vertical="center"/>
      <protection hidden="1"/>
    </xf>
    <xf numFmtId="164" fontId="27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1" applyFont="1" applyAlignment="1" applyProtection="1">
      <alignment vertical="center"/>
      <protection hidden="1"/>
    </xf>
    <xf numFmtId="0" fontId="29" fillId="0" borderId="2" xfId="1" applyFont="1" applyBorder="1" applyAlignment="1" applyProtection="1">
      <alignment horizontal="left" vertical="center" wrapText="1"/>
      <protection hidden="1"/>
    </xf>
    <xf numFmtId="0" fontId="30" fillId="0" borderId="2" xfId="1" applyFont="1" applyBorder="1" applyAlignment="1" applyProtection="1">
      <alignment horizontal="left" vertical="center"/>
      <protection hidden="1"/>
    </xf>
    <xf numFmtId="0" fontId="27" fillId="0" borderId="2" xfId="1" applyFont="1" applyBorder="1" applyAlignment="1" applyProtection="1">
      <alignment vertical="center" wrapText="1"/>
      <protection hidden="1"/>
    </xf>
    <xf numFmtId="0" fontId="1" fillId="0" borderId="2" xfId="1" applyFont="1" applyBorder="1" applyAlignment="1" applyProtection="1">
      <alignment horizontal="left" vertical="center"/>
    </xf>
    <xf numFmtId="165" fontId="1" fillId="0" borderId="2" xfId="44" applyNumberFormat="1" applyFont="1" applyBorder="1" applyAlignment="1" applyProtection="1">
      <alignment horizontal="left" vertical="center" wrapText="1"/>
      <protection hidden="1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27" fillId="0" borderId="2" xfId="44" applyNumberFormat="1" applyFont="1" applyBorder="1" applyAlignment="1" applyProtection="1">
      <alignment horizontal="left" vertical="center" wrapText="1"/>
      <protection hidden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24" fillId="0" borderId="0" xfId="1" applyFont="1" applyProtection="1">
      <protection hidden="1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44" applyNumberFormat="1" applyFont="1" applyBorder="1" applyAlignment="1" applyProtection="1">
      <alignment horizontal="center" vertical="center"/>
      <protection hidden="1"/>
    </xf>
    <xf numFmtId="165" fontId="23" fillId="0" borderId="0" xfId="44" applyNumberFormat="1" applyFont="1" applyBorder="1" applyAlignment="1" applyProtection="1">
      <alignment horizontal="left" vertical="center" wrapText="1"/>
      <protection hidden="1"/>
    </xf>
    <xf numFmtId="0" fontId="32" fillId="0" borderId="0" xfId="0" applyFont="1" applyBorder="1" applyAlignment="1" applyProtection="1">
      <alignment vertical="center"/>
    </xf>
    <xf numFmtId="164" fontId="34" fillId="0" borderId="0" xfId="0" applyNumberFormat="1" applyFont="1" applyAlignment="1" applyProtection="1">
      <alignment vertical="center"/>
      <protection locked="0"/>
    </xf>
    <xf numFmtId="0" fontId="34" fillId="0" borderId="0" xfId="0" applyFont="1" applyAlignment="1" applyProtection="1">
      <alignment vertical="center"/>
      <protection locked="0"/>
    </xf>
    <xf numFmtId="0" fontId="32" fillId="0" borderId="2" xfId="0" applyNumberFormat="1" applyFont="1" applyBorder="1" applyAlignment="1" applyProtection="1">
      <alignment horizontal="center" vertical="center" wrapText="1"/>
      <protection locked="0"/>
    </xf>
    <xf numFmtId="0" fontId="23" fillId="0" borderId="0" xfId="1" applyFont="1" applyBorder="1" applyAlignment="1" applyProtection="1">
      <alignment horizontal="left" vertical="center"/>
      <protection locked="0"/>
    </xf>
    <xf numFmtId="0" fontId="1" fillId="0" borderId="2" xfId="1" applyFont="1" applyBorder="1" applyAlignment="1" applyProtection="1">
      <alignment horizontal="left" vertical="center"/>
      <protection locked="0" hidden="1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164" fontId="1" fillId="24" borderId="2" xfId="44" applyNumberFormat="1" applyFont="1" applyFill="1" applyBorder="1" applyAlignment="1" applyProtection="1">
      <alignment horizontal="center" vertical="center"/>
      <protection hidden="1"/>
    </xf>
    <xf numFmtId="164" fontId="23" fillId="24" borderId="2" xfId="44" applyNumberFormat="1" applyFont="1" applyFill="1" applyBorder="1" applyAlignment="1" applyProtection="1">
      <alignment horizontal="center" vertical="center"/>
      <protection hidden="1"/>
    </xf>
    <xf numFmtId="0" fontId="27" fillId="0" borderId="3" xfId="1" applyFont="1" applyBorder="1" applyAlignment="1" applyProtection="1">
      <alignment horizontal="center" vertical="center"/>
      <protection hidden="1"/>
    </xf>
    <xf numFmtId="164" fontId="1" fillId="0" borderId="0" xfId="1" applyNumberFormat="1" applyFont="1" applyAlignment="1" applyProtection="1">
      <alignment vertical="center"/>
      <protection locked="0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32" fillId="0" borderId="2" xfId="0" applyNumberFormat="1" applyFont="1" applyBorder="1" applyAlignment="1" applyProtection="1">
      <alignment horizontal="center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164" fontId="1" fillId="24" borderId="2" xfId="44" applyNumberFormat="1" applyFont="1" applyFill="1" applyBorder="1" applyAlignment="1" applyProtection="1">
      <alignment horizontal="center"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1" fillId="0" borderId="2" xfId="44" applyNumberFormat="1" applyFont="1" applyBorder="1" applyAlignment="1" applyProtection="1">
      <alignment horizontal="center" vertical="center"/>
    </xf>
    <xf numFmtId="0" fontId="23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164" fontId="24" fillId="0" borderId="0" xfId="1" applyNumberFormat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Fill="1" applyBorder="1" applyAlignment="1" applyProtection="1">
      <alignment vertical="center" wrapText="1"/>
    </xf>
    <xf numFmtId="0" fontId="23" fillId="0" borderId="1" xfId="1" quotePrefix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  <protection locked="0"/>
    </xf>
    <xf numFmtId="0" fontId="28" fillId="0" borderId="3" xfId="1" applyFont="1" applyBorder="1" applyAlignment="1" applyProtection="1">
      <alignment horizontal="center" vertical="center"/>
      <protection hidden="1"/>
    </xf>
    <xf numFmtId="0" fontId="33" fillId="0" borderId="0" xfId="44" applyFont="1" applyAlignment="1" applyProtection="1">
      <alignment horizontal="center" vertical="center"/>
      <protection locked="0"/>
    </xf>
    <xf numFmtId="0" fontId="26" fillId="0" borderId="0" xfId="1" applyFont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right" vertical="center"/>
      <protection locked="0"/>
    </xf>
    <xf numFmtId="0" fontId="23" fillId="0" borderId="0" xfId="44" applyFont="1" applyAlignment="1" applyProtection="1">
      <alignment horizontal="left" vertical="center"/>
      <protection locked="0"/>
    </xf>
    <xf numFmtId="0" fontId="23" fillId="0" borderId="0" xfId="1" applyNumberFormat="1" applyFont="1" applyAlignment="1" applyProtection="1">
      <alignment horizontal="center" vertical="center" wrapText="1"/>
      <protection hidden="1"/>
    </xf>
    <xf numFmtId="0" fontId="3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ara/Desktop/&#1359;&#1377;&#1408;.%20&#1392;&#1377;&#1399;-2018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topLeftCell="A26" zoomScaleSheetLayoutView="100" workbookViewId="0">
      <selection activeCell="B32" sqref="B32"/>
    </sheetView>
  </sheetViews>
  <sheetFormatPr defaultRowHeight="13.5"/>
  <cols>
    <col min="1" max="1" width="4.28515625" style="9" customWidth="1"/>
    <col min="2" max="2" width="52.140625" style="5" customWidth="1"/>
    <col min="3" max="4" width="17.85546875" style="5" customWidth="1"/>
    <col min="5" max="5" width="14.140625" style="5" customWidth="1"/>
    <col min="6" max="6" width="13.140625" style="2" customWidth="1"/>
    <col min="7" max="12" width="9.140625" style="2"/>
    <col min="13" max="16384" width="9.140625" style="5"/>
  </cols>
  <sheetData>
    <row r="1" spans="1:14" ht="16.5" customHeight="1">
      <c r="A1" s="111" t="s">
        <v>6</v>
      </c>
      <c r="B1" s="111"/>
      <c r="C1" s="111"/>
      <c r="D1" s="111"/>
      <c r="E1" s="111"/>
    </row>
    <row r="2" spans="1:14" s="7" customFormat="1" ht="20.25" customHeight="1">
      <c r="A2" s="112" t="s">
        <v>7</v>
      </c>
      <c r="B2" s="112"/>
      <c r="C2" s="6">
        <v>10</v>
      </c>
      <c r="D2" s="113" t="s">
        <v>8</v>
      </c>
      <c r="E2" s="113"/>
      <c r="F2" s="1"/>
      <c r="G2" s="1"/>
      <c r="H2" s="1"/>
      <c r="I2" s="1"/>
      <c r="J2" s="1"/>
      <c r="K2" s="1"/>
      <c r="L2" s="1"/>
    </row>
    <row r="3" spans="1:14" ht="45" customHeight="1">
      <c r="A3" s="114" t="s">
        <v>94</v>
      </c>
      <c r="B3" s="114"/>
      <c r="C3" s="114"/>
      <c r="D3" s="114"/>
      <c r="E3" s="114"/>
      <c r="F3" s="8"/>
      <c r="G3" s="8"/>
      <c r="H3" s="8"/>
      <c r="M3" s="2"/>
    </row>
    <row r="4" spans="1:14" s="69" customFormat="1" ht="22.5" customHeight="1">
      <c r="A4" s="110" t="s">
        <v>114</v>
      </c>
      <c r="B4" s="110"/>
      <c r="C4" s="110"/>
      <c r="D4" s="110"/>
      <c r="E4" s="110"/>
      <c r="F4" s="68"/>
      <c r="G4" s="68"/>
      <c r="H4" s="68"/>
      <c r="I4" s="68"/>
      <c r="J4" s="68"/>
      <c r="K4" s="68"/>
      <c r="L4" s="68"/>
      <c r="M4" s="68"/>
    </row>
    <row r="5" spans="1:14">
      <c r="E5" s="10" t="s">
        <v>9</v>
      </c>
      <c r="M5" s="2"/>
    </row>
    <row r="6" spans="1:14" s="7" customFormat="1" ht="63.75" customHeight="1">
      <c r="A6" s="11" t="s">
        <v>0</v>
      </c>
      <c r="B6" s="12" t="s">
        <v>10</v>
      </c>
      <c r="C6" s="70" t="s">
        <v>96</v>
      </c>
      <c r="D6" s="70" t="s">
        <v>95</v>
      </c>
      <c r="E6" s="13" t="s">
        <v>11</v>
      </c>
      <c r="F6" s="1"/>
      <c r="G6" s="1"/>
      <c r="H6" s="1"/>
      <c r="I6" s="1"/>
      <c r="J6" s="1"/>
      <c r="K6" s="1"/>
      <c r="L6" s="1"/>
      <c r="M6" s="1"/>
      <c r="N6" s="1"/>
    </row>
    <row r="7" spans="1:14" ht="31.5" customHeight="1">
      <c r="A7" s="14" t="s">
        <v>12</v>
      </c>
      <c r="B7" s="15" t="s">
        <v>13</v>
      </c>
      <c r="C7" s="16">
        <f>SUM(C8:C16,C19:C21)</f>
        <v>20186.5</v>
      </c>
      <c r="D7" s="16">
        <f>SUM(D8:D16,D19:D21)</f>
        <v>16068.9</v>
      </c>
      <c r="E7" s="16">
        <f t="shared" ref="E7:E64" si="0">D7-C7</f>
        <v>-4117.6000000000004</v>
      </c>
      <c r="F7" s="17"/>
    </row>
    <row r="8" spans="1:14" ht="18.75" customHeight="1">
      <c r="A8" s="18">
        <v>1</v>
      </c>
      <c r="B8" s="19" t="s">
        <v>14</v>
      </c>
      <c r="C8" s="20">
        <v>19425</v>
      </c>
      <c r="D8" s="50">
        <v>15580</v>
      </c>
      <c r="E8" s="21">
        <f t="shared" si="0"/>
        <v>-3845</v>
      </c>
      <c r="F8" s="17"/>
      <c r="G8" s="17"/>
    </row>
    <row r="9" spans="1:14" ht="18.75" hidden="1" customHeight="1">
      <c r="A9" s="18">
        <v>2</v>
      </c>
      <c r="B9" s="19" t="s">
        <v>15</v>
      </c>
      <c r="C9" s="20"/>
      <c r="D9" s="50"/>
      <c r="E9" s="21">
        <f t="shared" si="0"/>
        <v>0</v>
      </c>
      <c r="F9" s="17"/>
    </row>
    <row r="10" spans="1:14" ht="18.75" customHeight="1">
      <c r="A10" s="18">
        <v>2</v>
      </c>
      <c r="B10" s="19" t="s">
        <v>16</v>
      </c>
      <c r="C10" s="20">
        <v>750</v>
      </c>
      <c r="D10" s="50">
        <v>469</v>
      </c>
      <c r="E10" s="21">
        <f t="shared" si="0"/>
        <v>-281</v>
      </c>
      <c r="F10" s="17"/>
    </row>
    <row r="11" spans="1:14" ht="18.75" hidden="1" customHeight="1">
      <c r="A11" s="18">
        <v>4</v>
      </c>
      <c r="B11" s="19" t="s">
        <v>17</v>
      </c>
      <c r="C11" s="4"/>
      <c r="D11" s="50"/>
      <c r="E11" s="21">
        <f t="shared" si="0"/>
        <v>0</v>
      </c>
      <c r="F11" s="17"/>
    </row>
    <row r="12" spans="1:14" ht="18.75" hidden="1" customHeight="1">
      <c r="A12" s="18">
        <v>5</v>
      </c>
      <c r="B12" s="19" t="s">
        <v>18</v>
      </c>
      <c r="C12" s="4"/>
      <c r="D12" s="50"/>
      <c r="E12" s="21">
        <f t="shared" si="0"/>
        <v>0</v>
      </c>
      <c r="F12" s="17"/>
    </row>
    <row r="13" spans="1:14" ht="18.75" customHeight="1">
      <c r="A13" s="18">
        <v>3</v>
      </c>
      <c r="B13" s="19" t="s">
        <v>19</v>
      </c>
      <c r="C13" s="4">
        <v>9</v>
      </c>
      <c r="D13" s="50">
        <v>18</v>
      </c>
      <c r="E13" s="21">
        <f t="shared" si="0"/>
        <v>9</v>
      </c>
      <c r="F13" s="17"/>
    </row>
    <row r="14" spans="1:14" ht="18.75" hidden="1" customHeight="1">
      <c r="A14" s="18">
        <v>7</v>
      </c>
      <c r="B14" s="19" t="s">
        <v>20</v>
      </c>
      <c r="C14" s="4"/>
      <c r="D14" s="50"/>
      <c r="E14" s="21">
        <f t="shared" si="0"/>
        <v>0</v>
      </c>
      <c r="F14" s="17"/>
    </row>
    <row r="15" spans="1:14" ht="18.75" hidden="1" customHeight="1">
      <c r="A15" s="18">
        <v>8</v>
      </c>
      <c r="B15" s="22" t="s">
        <v>21</v>
      </c>
      <c r="C15" s="4"/>
      <c r="D15" s="50"/>
      <c r="E15" s="21">
        <f t="shared" si="0"/>
        <v>0</v>
      </c>
      <c r="F15" s="17"/>
    </row>
    <row r="16" spans="1:14" ht="18.75" hidden="1" customHeight="1">
      <c r="A16" s="18">
        <v>9</v>
      </c>
      <c r="B16" s="36" t="s">
        <v>100</v>
      </c>
      <c r="C16" s="74"/>
      <c r="D16" s="50"/>
      <c r="E16" s="21">
        <f t="shared" si="0"/>
        <v>0</v>
      </c>
      <c r="F16" s="17"/>
    </row>
    <row r="17" spans="1:12" ht="18.75" hidden="1" customHeight="1">
      <c r="A17" s="18">
        <v>9.1</v>
      </c>
      <c r="B17" s="19" t="s">
        <v>101</v>
      </c>
      <c r="C17" s="4"/>
      <c r="D17" s="50"/>
      <c r="E17" s="21">
        <f t="shared" si="0"/>
        <v>0</v>
      </c>
      <c r="F17" s="17" t="s">
        <v>103</v>
      </c>
    </row>
    <row r="18" spans="1:12" ht="18.75" hidden="1" customHeight="1">
      <c r="A18" s="18">
        <v>9.1999999999999993</v>
      </c>
      <c r="B18" s="19" t="s">
        <v>102</v>
      </c>
      <c r="C18" s="4"/>
      <c r="D18" s="4"/>
      <c r="E18" s="21">
        <f t="shared" si="0"/>
        <v>0</v>
      </c>
      <c r="F18" s="17" t="s">
        <v>104</v>
      </c>
    </row>
    <row r="19" spans="1:12" ht="18.75" customHeight="1">
      <c r="A19" s="18">
        <v>4</v>
      </c>
      <c r="B19" s="73" t="s">
        <v>22</v>
      </c>
      <c r="C19" s="4">
        <v>2.5</v>
      </c>
      <c r="D19" s="4">
        <v>1.9</v>
      </c>
      <c r="E19" s="21">
        <f t="shared" si="0"/>
        <v>-0.60000000000000009</v>
      </c>
      <c r="F19" s="17"/>
    </row>
    <row r="20" spans="1:12" ht="18.75" hidden="1" customHeight="1">
      <c r="A20" s="18">
        <v>11</v>
      </c>
      <c r="B20" s="72"/>
      <c r="C20" s="4"/>
      <c r="D20" s="4"/>
      <c r="E20" s="20">
        <f t="shared" si="0"/>
        <v>0</v>
      </c>
      <c r="F20" s="17"/>
    </row>
    <row r="21" spans="1:12" ht="18.75" hidden="1" customHeight="1">
      <c r="A21" s="18">
        <v>12</v>
      </c>
      <c r="B21" s="35"/>
      <c r="C21" s="4"/>
      <c r="D21" s="4"/>
      <c r="E21" s="20">
        <f t="shared" si="0"/>
        <v>0</v>
      </c>
      <c r="F21" s="17" t="s">
        <v>106</v>
      </c>
    </row>
    <row r="22" spans="1:12" ht="29.25" customHeight="1">
      <c r="A22" s="14" t="s">
        <v>23</v>
      </c>
      <c r="B22" s="15" t="s">
        <v>24</v>
      </c>
      <c r="C22" s="24">
        <f>SUM(C23,C26:C32,C36:C58,C60:C63)</f>
        <v>20186.5</v>
      </c>
      <c r="D22" s="24">
        <f>SUM(D23,D26:D32,D36:D58,D60:D63)</f>
        <v>18546.199999999997</v>
      </c>
      <c r="E22" s="16">
        <f t="shared" si="0"/>
        <v>-1640.3000000000029</v>
      </c>
      <c r="F22" s="17"/>
      <c r="H22" s="79"/>
    </row>
    <row r="23" spans="1:12" ht="21" customHeight="1">
      <c r="A23" s="18">
        <v>1</v>
      </c>
      <c r="B23" s="23" t="s">
        <v>25</v>
      </c>
      <c r="C23" s="4">
        <v>13139</v>
      </c>
      <c r="D23" s="20">
        <v>12916.8</v>
      </c>
      <c r="E23" s="21">
        <f t="shared" si="0"/>
        <v>-222.20000000000073</v>
      </c>
      <c r="F23" s="17"/>
    </row>
    <row r="24" spans="1:12" s="32" customFormat="1" ht="21" customHeight="1">
      <c r="A24" s="25">
        <v>1.1000000000000001</v>
      </c>
      <c r="B24" s="26" t="s">
        <v>26</v>
      </c>
      <c r="C24" s="27">
        <v>375</v>
      </c>
      <c r="D24" s="28">
        <v>220.5</v>
      </c>
      <c r="E24" s="29">
        <f>D24-C24</f>
        <v>-154.5</v>
      </c>
      <c r="F24" s="30"/>
      <c r="G24" s="31"/>
      <c r="H24" s="31"/>
      <c r="I24" s="31"/>
      <c r="J24" s="31"/>
      <c r="K24" s="31"/>
      <c r="L24" s="31"/>
    </row>
    <row r="25" spans="1:12" s="32" customFormat="1" ht="21" hidden="1" customHeight="1">
      <c r="A25" s="25">
        <v>1.2</v>
      </c>
      <c r="B25" s="26" t="s">
        <v>27</v>
      </c>
      <c r="C25" s="27"/>
      <c r="D25" s="28"/>
      <c r="E25" s="29">
        <f>D25-C25</f>
        <v>0</v>
      </c>
      <c r="F25" s="30"/>
      <c r="G25" s="31"/>
      <c r="H25" s="31"/>
      <c r="I25" s="31"/>
      <c r="J25" s="31"/>
      <c r="K25" s="31"/>
      <c r="L25" s="31"/>
    </row>
    <row r="26" spans="1:12" ht="21" customHeight="1">
      <c r="A26" s="18">
        <v>2</v>
      </c>
      <c r="B26" s="19" t="s">
        <v>28</v>
      </c>
      <c r="C26" s="4">
        <v>4991</v>
      </c>
      <c r="D26" s="20">
        <v>4141.3999999999996</v>
      </c>
      <c r="E26" s="21">
        <f t="shared" si="0"/>
        <v>-849.60000000000036</v>
      </c>
      <c r="F26" s="17"/>
    </row>
    <row r="27" spans="1:12" ht="21" customHeight="1">
      <c r="A27" s="18">
        <v>3</v>
      </c>
      <c r="B27" s="19" t="s">
        <v>29</v>
      </c>
      <c r="C27" s="4">
        <v>656.8</v>
      </c>
      <c r="D27" s="20">
        <v>498</v>
      </c>
      <c r="E27" s="21">
        <f t="shared" si="0"/>
        <v>-158.79999999999995</v>
      </c>
      <c r="F27" s="17"/>
    </row>
    <row r="28" spans="1:12" ht="21" customHeight="1">
      <c r="A28" s="18">
        <v>4</v>
      </c>
      <c r="B28" s="19" t="s">
        <v>30</v>
      </c>
      <c r="C28" s="4">
        <v>646.5</v>
      </c>
      <c r="D28" s="4">
        <v>511</v>
      </c>
      <c r="E28" s="21">
        <f t="shared" si="0"/>
        <v>-135.5</v>
      </c>
      <c r="F28" s="17"/>
    </row>
    <row r="29" spans="1:12" ht="21" customHeight="1">
      <c r="A29" s="18">
        <v>5</v>
      </c>
      <c r="B29" s="19" t="s">
        <v>31</v>
      </c>
      <c r="C29" s="4">
        <v>165</v>
      </c>
      <c r="D29" s="20">
        <v>168.7</v>
      </c>
      <c r="E29" s="21">
        <f t="shared" si="0"/>
        <v>3.6999999999999886</v>
      </c>
      <c r="F29" s="17"/>
    </row>
    <row r="30" spans="1:12" ht="21" customHeight="1">
      <c r="A30" s="18">
        <v>6</v>
      </c>
      <c r="B30" s="19" t="s">
        <v>32</v>
      </c>
      <c r="C30" s="4">
        <v>19</v>
      </c>
      <c r="D30" s="20">
        <v>18.8</v>
      </c>
      <c r="E30" s="21">
        <f t="shared" si="0"/>
        <v>-0.19999999999999929</v>
      </c>
      <c r="F30" s="17"/>
    </row>
    <row r="31" spans="1:12" ht="21" customHeight="1">
      <c r="A31" s="18">
        <v>7</v>
      </c>
      <c r="B31" s="19" t="s">
        <v>33</v>
      </c>
      <c r="C31" s="4">
        <v>12</v>
      </c>
      <c r="D31" s="20">
        <v>12</v>
      </c>
      <c r="E31" s="21">
        <f t="shared" si="0"/>
        <v>0</v>
      </c>
      <c r="F31" s="17"/>
    </row>
    <row r="32" spans="1:12" ht="21" customHeight="1">
      <c r="A32" s="18">
        <v>8</v>
      </c>
      <c r="B32" s="19" t="s">
        <v>34</v>
      </c>
      <c r="C32" s="33">
        <f>SUM(C33:C35)</f>
        <v>79.8</v>
      </c>
      <c r="D32" s="33">
        <f>SUM(D33:D35)</f>
        <v>79.8</v>
      </c>
      <c r="E32" s="21">
        <f t="shared" si="0"/>
        <v>0</v>
      </c>
      <c r="F32" s="17"/>
    </row>
    <row r="33" spans="1:14" s="32" customFormat="1" ht="21" customHeight="1">
      <c r="A33" s="25">
        <v>8.1</v>
      </c>
      <c r="B33" s="26" t="s">
        <v>35</v>
      </c>
      <c r="C33" s="27">
        <v>28.8</v>
      </c>
      <c r="D33" s="28">
        <v>28.8</v>
      </c>
      <c r="E33" s="29">
        <f t="shared" si="0"/>
        <v>0</v>
      </c>
      <c r="F33" s="30"/>
      <c r="G33" s="31"/>
      <c r="H33" s="31"/>
      <c r="I33" s="31"/>
      <c r="J33" s="31"/>
      <c r="K33" s="31"/>
      <c r="L33" s="31"/>
    </row>
    <row r="34" spans="1:14" s="32" customFormat="1" ht="21" hidden="1" customHeight="1">
      <c r="A34" s="25">
        <v>8.1999999999999993</v>
      </c>
      <c r="B34" s="26" t="s">
        <v>36</v>
      </c>
      <c r="C34" s="27"/>
      <c r="D34" s="28"/>
      <c r="E34" s="29">
        <f t="shared" si="0"/>
        <v>0</v>
      </c>
      <c r="F34" s="30"/>
      <c r="G34" s="31"/>
      <c r="H34" s="31"/>
      <c r="I34" s="31"/>
      <c r="J34" s="31"/>
      <c r="K34" s="31"/>
      <c r="L34" s="31"/>
    </row>
    <row r="35" spans="1:14" s="32" customFormat="1" ht="21" customHeight="1">
      <c r="A35" s="25">
        <v>8.3000000000000007</v>
      </c>
      <c r="B35" s="26" t="s">
        <v>37</v>
      </c>
      <c r="C35" s="27">
        <v>51</v>
      </c>
      <c r="D35" s="28">
        <v>51</v>
      </c>
      <c r="E35" s="29">
        <f t="shared" si="0"/>
        <v>0</v>
      </c>
      <c r="F35" s="30"/>
      <c r="G35" s="31"/>
      <c r="H35" s="31"/>
      <c r="I35" s="31"/>
      <c r="J35" s="31"/>
      <c r="K35" s="31"/>
      <c r="L35" s="31"/>
    </row>
    <row r="36" spans="1:14" s="2" customFormat="1" ht="21" customHeight="1">
      <c r="A36" s="18">
        <v>9</v>
      </c>
      <c r="B36" s="19" t="s">
        <v>38</v>
      </c>
      <c r="C36" s="4">
        <v>5</v>
      </c>
      <c r="D36" s="20">
        <v>10</v>
      </c>
      <c r="E36" s="21">
        <f t="shared" si="0"/>
        <v>5</v>
      </c>
      <c r="F36" s="17"/>
      <c r="M36" s="5"/>
      <c r="N36" s="5"/>
    </row>
    <row r="37" spans="1:14" s="2" customFormat="1" ht="21" customHeight="1">
      <c r="A37" s="18">
        <v>10</v>
      </c>
      <c r="B37" s="19" t="s">
        <v>39</v>
      </c>
      <c r="C37" s="4">
        <v>294</v>
      </c>
      <c r="D37" s="20">
        <v>189.7</v>
      </c>
      <c r="E37" s="21">
        <f t="shared" si="0"/>
        <v>-104.30000000000001</v>
      </c>
      <c r="F37" s="17"/>
      <c r="M37" s="5"/>
      <c r="N37" s="5"/>
    </row>
    <row r="38" spans="1:14" s="2" customFormat="1" ht="21" customHeight="1">
      <c r="A38" s="18">
        <v>11</v>
      </c>
      <c r="B38" s="19" t="s">
        <v>40</v>
      </c>
      <c r="C38" s="4">
        <v>25</v>
      </c>
      <c r="D38" s="20"/>
      <c r="E38" s="21">
        <f t="shared" si="0"/>
        <v>-25</v>
      </c>
      <c r="F38" s="17"/>
      <c r="M38" s="5"/>
      <c r="N38" s="5"/>
    </row>
    <row r="39" spans="1:14" s="2" customFormat="1" ht="21" hidden="1" customHeight="1">
      <c r="A39" s="18">
        <v>12</v>
      </c>
      <c r="B39" s="34" t="s">
        <v>41</v>
      </c>
      <c r="C39" s="4"/>
      <c r="D39" s="20"/>
      <c r="E39" s="21">
        <f t="shared" si="0"/>
        <v>0</v>
      </c>
      <c r="F39" s="17"/>
      <c r="M39" s="5"/>
      <c r="N39" s="5"/>
    </row>
    <row r="40" spans="1:14" s="2" customFormat="1" ht="21" hidden="1" customHeight="1">
      <c r="A40" s="18">
        <v>13</v>
      </c>
      <c r="B40" s="19" t="s">
        <v>42</v>
      </c>
      <c r="C40" s="4"/>
      <c r="D40" s="20"/>
      <c r="E40" s="21">
        <f t="shared" si="0"/>
        <v>0</v>
      </c>
      <c r="F40" s="17"/>
      <c r="M40" s="5"/>
      <c r="N40" s="5"/>
    </row>
    <row r="41" spans="1:14" s="2" customFormat="1" ht="21" customHeight="1">
      <c r="A41" s="18">
        <v>12</v>
      </c>
      <c r="B41" s="19" t="s">
        <v>43</v>
      </c>
      <c r="C41" s="4">
        <v>10</v>
      </c>
      <c r="D41" s="20"/>
      <c r="E41" s="21">
        <f>D41-C41</f>
        <v>-10</v>
      </c>
      <c r="F41" s="17"/>
      <c r="M41" s="5"/>
      <c r="N41" s="5"/>
    </row>
    <row r="42" spans="1:14" s="2" customFormat="1" ht="21" hidden="1" customHeight="1">
      <c r="A42" s="18">
        <v>15</v>
      </c>
      <c r="B42" s="19" t="s">
        <v>44</v>
      </c>
      <c r="C42" s="4"/>
      <c r="D42" s="20"/>
      <c r="E42" s="21">
        <f t="shared" si="0"/>
        <v>0</v>
      </c>
      <c r="F42" s="17"/>
      <c r="M42" s="5"/>
      <c r="N42" s="5"/>
    </row>
    <row r="43" spans="1:14" s="2" customFormat="1" ht="21" hidden="1" customHeight="1">
      <c r="A43" s="18">
        <v>16</v>
      </c>
      <c r="B43" s="19" t="s">
        <v>45</v>
      </c>
      <c r="C43" s="20"/>
      <c r="D43" s="20"/>
      <c r="E43" s="21">
        <f t="shared" si="0"/>
        <v>0</v>
      </c>
      <c r="F43" s="17"/>
      <c r="M43" s="5"/>
      <c r="N43" s="5"/>
    </row>
    <row r="44" spans="1:14" s="2" customFormat="1" ht="21" hidden="1" customHeight="1">
      <c r="A44" s="18">
        <v>17</v>
      </c>
      <c r="B44" s="19" t="s">
        <v>46</v>
      </c>
      <c r="C44" s="20"/>
      <c r="D44" s="20"/>
      <c r="E44" s="21">
        <f>D44-C44</f>
        <v>0</v>
      </c>
      <c r="F44" s="17"/>
      <c r="M44" s="5"/>
      <c r="N44" s="5"/>
    </row>
    <row r="45" spans="1:14" s="2" customFormat="1" ht="21" hidden="1" customHeight="1">
      <c r="A45" s="18">
        <v>18</v>
      </c>
      <c r="B45" s="19" t="s">
        <v>47</v>
      </c>
      <c r="C45" s="20"/>
      <c r="D45" s="20"/>
      <c r="E45" s="21">
        <f>D45-C45</f>
        <v>0</v>
      </c>
      <c r="F45" s="17"/>
      <c r="M45" s="5"/>
      <c r="N45" s="5"/>
    </row>
    <row r="46" spans="1:14" s="2" customFormat="1" ht="20.25" hidden="1" customHeight="1">
      <c r="A46" s="18">
        <v>19</v>
      </c>
      <c r="B46" s="19" t="s">
        <v>48</v>
      </c>
      <c r="C46" s="20"/>
      <c r="D46" s="20"/>
      <c r="E46" s="21">
        <f>D46-C46</f>
        <v>0</v>
      </c>
      <c r="F46" s="17"/>
      <c r="M46" s="5"/>
      <c r="N46" s="5"/>
    </row>
    <row r="47" spans="1:14" s="2" customFormat="1" ht="21" hidden="1" customHeight="1">
      <c r="A47" s="18">
        <v>20</v>
      </c>
      <c r="B47" s="19" t="s">
        <v>49</v>
      </c>
      <c r="C47" s="4"/>
      <c r="D47" s="20"/>
      <c r="E47" s="21">
        <f t="shared" si="0"/>
        <v>0</v>
      </c>
      <c r="F47" s="17"/>
      <c r="M47" s="5"/>
      <c r="N47" s="5"/>
    </row>
    <row r="48" spans="1:14" s="2" customFormat="1" ht="21" customHeight="1">
      <c r="A48" s="18">
        <v>13</v>
      </c>
      <c r="B48" s="19" t="s">
        <v>50</v>
      </c>
      <c r="C48" s="4">
        <v>4</v>
      </c>
      <c r="D48" s="20"/>
      <c r="E48" s="21">
        <f t="shared" si="0"/>
        <v>-4</v>
      </c>
      <c r="F48" s="17"/>
      <c r="M48" s="5"/>
      <c r="N48" s="5"/>
    </row>
    <row r="49" spans="1:14" s="2" customFormat="1" ht="21" hidden="1" customHeight="1">
      <c r="A49" s="18">
        <v>22</v>
      </c>
      <c r="B49" s="19" t="s">
        <v>51</v>
      </c>
      <c r="C49" s="20"/>
      <c r="D49" s="20"/>
      <c r="E49" s="21">
        <f t="shared" si="0"/>
        <v>0</v>
      </c>
      <c r="F49" s="17"/>
      <c r="M49" s="5"/>
      <c r="N49" s="5"/>
    </row>
    <row r="50" spans="1:14" s="2" customFormat="1" ht="21" hidden="1" customHeight="1">
      <c r="A50" s="18">
        <v>23</v>
      </c>
      <c r="B50" s="19" t="s">
        <v>52</v>
      </c>
      <c r="C50" s="20"/>
      <c r="D50" s="20"/>
      <c r="E50" s="21">
        <f>D50-C50</f>
        <v>0</v>
      </c>
      <c r="F50" s="17"/>
      <c r="M50" s="5"/>
      <c r="N50" s="5"/>
    </row>
    <row r="51" spans="1:14" s="2" customFormat="1" ht="21" hidden="1" customHeight="1">
      <c r="A51" s="18">
        <v>24</v>
      </c>
      <c r="B51" s="19" t="s">
        <v>99</v>
      </c>
      <c r="C51" s="20"/>
      <c r="D51" s="20"/>
      <c r="E51" s="21">
        <f>D51-C51</f>
        <v>0</v>
      </c>
      <c r="F51" s="17"/>
      <c r="M51" s="5"/>
      <c r="N51" s="5"/>
    </row>
    <row r="52" spans="1:14" ht="21" hidden="1" customHeight="1">
      <c r="A52" s="18">
        <v>25</v>
      </c>
      <c r="B52" s="19" t="s">
        <v>53</v>
      </c>
      <c r="C52" s="20"/>
      <c r="D52" s="20"/>
      <c r="E52" s="21">
        <f>D52-C52</f>
        <v>0</v>
      </c>
      <c r="F52" s="17"/>
    </row>
    <row r="53" spans="1:14" ht="21" hidden="1" customHeight="1">
      <c r="A53" s="18">
        <v>26</v>
      </c>
      <c r="B53" s="19" t="s">
        <v>54</v>
      </c>
      <c r="C53" s="20"/>
      <c r="D53" s="20"/>
      <c r="E53" s="21">
        <f t="shared" ref="E53:E58" si="1">D53-C53</f>
        <v>0</v>
      </c>
      <c r="F53" s="17"/>
    </row>
    <row r="54" spans="1:14" ht="21" hidden="1" customHeight="1">
      <c r="A54" s="18">
        <v>27</v>
      </c>
      <c r="B54" s="40" t="s">
        <v>98</v>
      </c>
      <c r="C54" s="20"/>
      <c r="D54" s="20"/>
      <c r="E54" s="21">
        <f t="shared" si="1"/>
        <v>0</v>
      </c>
      <c r="F54" s="17"/>
    </row>
    <row r="55" spans="1:14" ht="21" customHeight="1">
      <c r="A55" s="18">
        <v>14</v>
      </c>
      <c r="B55" s="19" t="s">
        <v>55</v>
      </c>
      <c r="C55" s="20">
        <v>15</v>
      </c>
      <c r="D55" s="20"/>
      <c r="E55" s="21">
        <f t="shared" si="1"/>
        <v>-15</v>
      </c>
      <c r="F55" s="17"/>
    </row>
    <row r="56" spans="1:14" ht="21" hidden="1" customHeight="1">
      <c r="A56" s="18">
        <v>29</v>
      </c>
      <c r="B56" s="35" t="s">
        <v>112</v>
      </c>
      <c r="C56" s="20"/>
      <c r="D56" s="20"/>
      <c r="E56" s="20">
        <f>D56-C56</f>
        <v>0</v>
      </c>
      <c r="F56" s="17"/>
    </row>
    <row r="57" spans="1:14" ht="21" hidden="1" customHeight="1">
      <c r="A57" s="18">
        <v>30</v>
      </c>
      <c r="B57" s="35" t="s">
        <v>113</v>
      </c>
      <c r="C57" s="20"/>
      <c r="D57" s="20"/>
      <c r="E57" s="20">
        <f t="shared" si="1"/>
        <v>0</v>
      </c>
      <c r="F57" s="17" t="s">
        <v>107</v>
      </c>
    </row>
    <row r="58" spans="1:14" ht="21" hidden="1" customHeight="1">
      <c r="A58" s="18">
        <v>31</v>
      </c>
      <c r="B58" s="23" t="s">
        <v>56</v>
      </c>
      <c r="C58" s="20"/>
      <c r="D58" s="20"/>
      <c r="E58" s="21">
        <f t="shared" si="1"/>
        <v>0</v>
      </c>
      <c r="F58" s="17"/>
    </row>
    <row r="59" spans="1:14" s="32" customFormat="1" ht="21" hidden="1" customHeight="1">
      <c r="A59" s="28">
        <v>31.1</v>
      </c>
      <c r="B59" s="75" t="s">
        <v>105</v>
      </c>
      <c r="C59" s="28"/>
      <c r="D59" s="28"/>
      <c r="E59" s="29">
        <f>D59-C59</f>
        <v>0</v>
      </c>
      <c r="F59" s="30"/>
      <c r="G59" s="31"/>
      <c r="H59" s="31"/>
      <c r="I59" s="31"/>
      <c r="J59" s="31"/>
      <c r="K59" s="31"/>
      <c r="L59" s="31"/>
    </row>
    <row r="60" spans="1:14" s="32" customFormat="1" ht="25.5" hidden="1" customHeight="1">
      <c r="A60" s="18">
        <v>32</v>
      </c>
      <c r="B60" s="36" t="s">
        <v>57</v>
      </c>
      <c r="C60" s="28"/>
      <c r="D60" s="28"/>
      <c r="E60" s="29">
        <f>D60-C60</f>
        <v>0</v>
      </c>
      <c r="F60" s="30"/>
      <c r="G60" s="31"/>
      <c r="H60" s="31"/>
      <c r="I60" s="31"/>
      <c r="J60" s="31"/>
      <c r="K60" s="31"/>
      <c r="L60" s="31"/>
    </row>
    <row r="61" spans="1:14" ht="23.25" hidden="1" customHeight="1">
      <c r="A61" s="18">
        <v>33</v>
      </c>
      <c r="B61" s="36" t="s">
        <v>58</v>
      </c>
      <c r="C61" s="20"/>
      <c r="D61" s="20"/>
      <c r="E61" s="29">
        <f>D61-C61</f>
        <v>0</v>
      </c>
      <c r="F61" s="17"/>
    </row>
    <row r="62" spans="1:14" ht="21" hidden="1" customHeight="1">
      <c r="A62" s="18">
        <v>34</v>
      </c>
      <c r="B62" s="19" t="s">
        <v>59</v>
      </c>
      <c r="C62" s="20"/>
      <c r="D62" s="20"/>
      <c r="E62" s="21">
        <f>D62-C62</f>
        <v>0</v>
      </c>
      <c r="F62" s="17"/>
    </row>
    <row r="63" spans="1:14" ht="21" customHeight="1">
      <c r="A63" s="18">
        <v>15</v>
      </c>
      <c r="B63" s="19" t="s">
        <v>60</v>
      </c>
      <c r="C63" s="20">
        <v>124.4</v>
      </c>
      <c r="D63" s="20"/>
      <c r="E63" s="21">
        <f>D63-C63</f>
        <v>-124.4</v>
      </c>
      <c r="F63" s="17"/>
    </row>
    <row r="64" spans="1:14" s="39" customFormat="1" ht="24.75" customHeight="1">
      <c r="A64" s="14" t="s">
        <v>61</v>
      </c>
      <c r="B64" s="37" t="s">
        <v>62</v>
      </c>
      <c r="C64" s="16">
        <f>C7-C22</f>
        <v>0</v>
      </c>
      <c r="D64" s="16">
        <f>D7-D22</f>
        <v>-2477.2999999999975</v>
      </c>
      <c r="E64" s="16">
        <f t="shared" si="0"/>
        <v>-2477.2999999999975</v>
      </c>
      <c r="F64" s="38"/>
      <c r="G64" s="3"/>
      <c r="H64" s="3"/>
      <c r="I64" s="3"/>
      <c r="J64" s="3"/>
      <c r="K64" s="3"/>
      <c r="L64" s="3"/>
    </row>
    <row r="65" spans="1:14">
      <c r="B65" s="40"/>
      <c r="C65" s="40"/>
      <c r="D65" s="40"/>
      <c r="E65" s="40"/>
      <c r="F65" s="17"/>
    </row>
    <row r="66" spans="1:14">
      <c r="B66" s="67" t="s">
        <v>93</v>
      </c>
      <c r="C66" s="40"/>
      <c r="D66" s="40"/>
      <c r="E66" s="40"/>
      <c r="F66" s="17"/>
    </row>
    <row r="67" spans="1:14" ht="18" customHeight="1">
      <c r="B67" s="40"/>
      <c r="C67" s="40"/>
      <c r="D67" s="40"/>
      <c r="E67" s="40"/>
      <c r="F67" s="17"/>
    </row>
    <row r="68" spans="1:14" ht="18" customHeight="1">
      <c r="B68" s="40"/>
      <c r="C68" s="40"/>
      <c r="D68" s="40"/>
      <c r="E68" s="40"/>
      <c r="F68" s="17"/>
    </row>
    <row r="69" spans="1:14" ht="18" hidden="1" customHeight="1">
      <c r="B69" s="40"/>
      <c r="C69" s="40"/>
      <c r="D69" s="40"/>
      <c r="E69" s="40"/>
      <c r="F69" s="17"/>
    </row>
    <row r="70" spans="1:14" ht="18" hidden="1" customHeight="1">
      <c r="B70" s="40"/>
      <c r="C70" s="40"/>
      <c r="D70" s="40"/>
      <c r="E70" s="40"/>
      <c r="F70" s="17"/>
    </row>
    <row r="71" spans="1:14" ht="17.25" hidden="1">
      <c r="B71" s="71" t="s">
        <v>2</v>
      </c>
      <c r="C71" s="42"/>
      <c r="D71" s="108" t="s">
        <v>111</v>
      </c>
      <c r="E71" s="108"/>
      <c r="F71" s="17"/>
    </row>
    <row r="72" spans="1:14" ht="9.75" hidden="1" customHeight="1">
      <c r="B72" s="43"/>
      <c r="C72" s="40"/>
      <c r="D72" s="109" t="s">
        <v>63</v>
      </c>
      <c r="E72" s="109"/>
      <c r="F72" s="17"/>
    </row>
    <row r="73" spans="1:14" s="2" customFormat="1" ht="6" hidden="1" customHeight="1">
      <c r="A73" s="9"/>
      <c r="B73" s="43"/>
      <c r="C73" s="40"/>
      <c r="D73" s="44"/>
      <c r="E73" s="44"/>
      <c r="F73" s="17"/>
      <c r="M73" s="5"/>
      <c r="N73" s="5"/>
    </row>
    <row r="74" spans="1:14" s="2" customFormat="1" ht="21" hidden="1" customHeight="1">
      <c r="A74" s="9"/>
      <c r="B74" s="41" t="s">
        <v>3</v>
      </c>
      <c r="C74" s="42"/>
      <c r="D74" s="108" t="s">
        <v>110</v>
      </c>
      <c r="E74" s="108"/>
      <c r="F74" s="17"/>
      <c r="M74" s="5"/>
      <c r="N74" s="5"/>
    </row>
    <row r="75" spans="1:14" s="2" customFormat="1" ht="11.25" hidden="1" customHeight="1">
      <c r="A75" s="9"/>
      <c r="B75" s="40"/>
      <c r="C75" s="40"/>
      <c r="D75" s="109" t="s">
        <v>63</v>
      </c>
      <c r="E75" s="109"/>
      <c r="F75" s="17"/>
      <c r="M75" s="5"/>
      <c r="N75" s="5"/>
    </row>
    <row r="76" spans="1:14" s="2" customFormat="1" hidden="1">
      <c r="A76" s="9"/>
      <c r="B76" s="10" t="s">
        <v>1</v>
      </c>
      <c r="C76" s="40"/>
      <c r="D76" s="40"/>
      <c r="E76" s="40"/>
      <c r="F76" s="17"/>
      <c r="M76" s="5"/>
      <c r="N76" s="5"/>
    </row>
    <row r="77" spans="1:14" s="2" customFormat="1">
      <c r="A77" s="9"/>
      <c r="B77" s="40"/>
      <c r="C77" s="40"/>
      <c r="D77" s="40"/>
      <c r="E77" s="40"/>
      <c r="F77" s="17"/>
      <c r="M77" s="5"/>
      <c r="N77" s="5"/>
    </row>
    <row r="78" spans="1:14" s="2" customFormat="1">
      <c r="A78" s="9"/>
      <c r="B78" s="40"/>
      <c r="C78" s="40"/>
      <c r="D78" s="40"/>
      <c r="E78" s="40"/>
      <c r="F78" s="17"/>
      <c r="M78" s="5"/>
      <c r="N78" s="5"/>
    </row>
    <row r="79" spans="1:14" s="2" customFormat="1">
      <c r="A79" s="9"/>
      <c r="B79" s="40"/>
      <c r="C79" s="40"/>
      <c r="D79" s="40"/>
      <c r="E79" s="40"/>
      <c r="F79" s="17"/>
      <c r="M79" s="5"/>
      <c r="N79" s="5"/>
    </row>
    <row r="80" spans="1:14" s="2" customFormat="1">
      <c r="A80" s="9"/>
      <c r="B80" s="40"/>
      <c r="C80" s="40"/>
      <c r="D80" s="40"/>
      <c r="E80" s="40"/>
      <c r="F80" s="17"/>
      <c r="M80" s="5"/>
      <c r="N80" s="5"/>
    </row>
    <row r="81" spans="1:14" s="2" customFormat="1">
      <c r="A81" s="9"/>
      <c r="B81" s="40"/>
      <c r="C81" s="40"/>
      <c r="D81" s="40"/>
      <c r="E81" s="40"/>
      <c r="M81" s="5"/>
      <c r="N81" s="5"/>
    </row>
    <row r="82" spans="1:14" s="2" customFormat="1">
      <c r="A82" s="9"/>
      <c r="B82" s="40"/>
      <c r="C82" s="40"/>
      <c r="D82" s="40"/>
      <c r="E82" s="40"/>
      <c r="M82" s="5"/>
      <c r="N82" s="5"/>
    </row>
    <row r="83" spans="1:14" s="2" customFormat="1">
      <c r="A83" s="9"/>
      <c r="B83" s="40"/>
      <c r="C83" s="40"/>
      <c r="D83" s="40"/>
      <c r="E83" s="40"/>
      <c r="M83" s="5"/>
      <c r="N83" s="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2"/>
  <sheetViews>
    <sheetView view="pageBreakPreview" topLeftCell="A5" workbookViewId="0">
      <selection activeCell="B17" sqref="B17"/>
    </sheetView>
  </sheetViews>
  <sheetFormatPr defaultRowHeight="13.5"/>
  <cols>
    <col min="1" max="1" width="4.85546875" style="5" customWidth="1"/>
    <col min="2" max="2" width="52.42578125" style="5" customWidth="1"/>
    <col min="3" max="3" width="17.7109375" style="5" customWidth="1"/>
    <col min="4" max="4" width="18" style="5" customWidth="1"/>
    <col min="5" max="5" width="14.42578125" style="5" customWidth="1"/>
    <col min="6" max="15" width="9.140625" style="80"/>
    <col min="16" max="16384" width="9.140625" style="5"/>
  </cols>
  <sheetData>
    <row r="1" spans="1:15" ht="20.25" customHeight="1">
      <c r="A1" s="111" t="s">
        <v>64</v>
      </c>
      <c r="B1" s="111"/>
      <c r="C1" s="111"/>
      <c r="D1" s="111"/>
      <c r="E1" s="111"/>
    </row>
    <row r="2" spans="1:15" s="7" customFormat="1" ht="19.5" customHeight="1">
      <c r="A2" s="116" t="s">
        <v>7</v>
      </c>
      <c r="B2" s="116"/>
      <c r="C2" s="81">
        <v>10</v>
      </c>
      <c r="D2" s="117" t="s">
        <v>8</v>
      </c>
      <c r="E2" s="117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15" ht="39.75" customHeight="1">
      <c r="A3" s="114" t="s">
        <v>97</v>
      </c>
      <c r="B3" s="114"/>
      <c r="C3" s="114"/>
      <c r="D3" s="114"/>
      <c r="E3" s="114"/>
      <c r="F3" s="83"/>
      <c r="G3" s="83"/>
      <c r="H3" s="83"/>
      <c r="I3" s="83"/>
      <c r="J3" s="83"/>
      <c r="K3" s="83"/>
      <c r="N3" s="5"/>
      <c r="O3" s="5"/>
    </row>
    <row r="4" spans="1:15" s="85" customFormat="1" ht="22.5" customHeight="1">
      <c r="A4" s="115" t="s">
        <v>114</v>
      </c>
      <c r="B4" s="115"/>
      <c r="C4" s="115"/>
      <c r="D4" s="115"/>
      <c r="E4" s="115"/>
      <c r="F4" s="84"/>
      <c r="G4" s="84"/>
      <c r="H4" s="84"/>
      <c r="I4" s="84"/>
      <c r="J4" s="84"/>
      <c r="K4" s="84"/>
      <c r="L4" s="84"/>
      <c r="M4" s="84"/>
    </row>
    <row r="5" spans="1:15" s="7" customFormat="1" ht="17.25" customHeight="1">
      <c r="A5" s="45"/>
      <c r="B5" s="45"/>
      <c r="E5" s="46" t="s">
        <v>65</v>
      </c>
      <c r="F5" s="82"/>
      <c r="G5" s="82"/>
      <c r="H5" s="82"/>
      <c r="I5" s="82"/>
      <c r="J5" s="82"/>
      <c r="K5" s="82"/>
      <c r="L5" s="82"/>
      <c r="M5" s="82"/>
    </row>
    <row r="6" spans="1:15" s="7" customFormat="1" ht="53.25" customHeight="1">
      <c r="A6" s="11" t="s">
        <v>0</v>
      </c>
      <c r="B6" s="12" t="s">
        <v>10</v>
      </c>
      <c r="C6" s="86" t="s">
        <v>96</v>
      </c>
      <c r="D6" s="86" t="s">
        <v>95</v>
      </c>
      <c r="E6" s="13" t="s">
        <v>11</v>
      </c>
      <c r="F6" s="82"/>
      <c r="G6" s="82"/>
      <c r="H6" s="82"/>
      <c r="I6" s="82"/>
      <c r="J6" s="82"/>
      <c r="K6" s="82"/>
      <c r="L6" s="82"/>
      <c r="M6" s="82"/>
    </row>
    <row r="7" spans="1:15" s="7" customFormat="1" ht="41.25" customHeight="1">
      <c r="A7" s="47" t="s">
        <v>12</v>
      </c>
      <c r="B7" s="48" t="s">
        <v>66</v>
      </c>
      <c r="C7" s="87">
        <v>150.9</v>
      </c>
      <c r="D7" s="87">
        <v>148</v>
      </c>
      <c r="E7" s="49">
        <f>D7-C7</f>
        <v>-2.9000000000000057</v>
      </c>
      <c r="F7" s="82"/>
      <c r="G7" s="82"/>
      <c r="H7" s="82"/>
      <c r="I7" s="82"/>
      <c r="J7" s="82"/>
      <c r="K7" s="82"/>
      <c r="L7" s="82"/>
      <c r="M7" s="82"/>
      <c r="N7" s="82"/>
      <c r="O7" s="82"/>
    </row>
    <row r="8" spans="1:15" s="7" customFormat="1" ht="34.5">
      <c r="A8" s="47" t="s">
        <v>23</v>
      </c>
      <c r="B8" s="48" t="s">
        <v>67</v>
      </c>
      <c r="C8" s="49">
        <f>SUM(C9:C20)</f>
        <v>18244.5</v>
      </c>
      <c r="D8" s="49">
        <f>SUM(D9:D20)</f>
        <v>16088.9</v>
      </c>
      <c r="E8" s="49">
        <f>D8-C8</f>
        <v>-2155.6000000000004</v>
      </c>
      <c r="F8" s="82"/>
      <c r="G8" s="82"/>
      <c r="H8" s="82"/>
      <c r="I8" s="82"/>
      <c r="J8" s="82"/>
      <c r="K8" s="82"/>
      <c r="L8" s="82"/>
      <c r="M8" s="82"/>
      <c r="N8" s="82"/>
      <c r="O8" s="82"/>
    </row>
    <row r="9" spans="1:15" s="7" customFormat="1" ht="17.25" customHeight="1">
      <c r="A9" s="88">
        <v>1</v>
      </c>
      <c r="B9" s="22" t="s">
        <v>14</v>
      </c>
      <c r="C9" s="89">
        <v>17482.5</v>
      </c>
      <c r="D9" s="89">
        <v>15580</v>
      </c>
      <c r="E9" s="51">
        <f>D9-C9</f>
        <v>-1902.5</v>
      </c>
      <c r="F9" s="82"/>
      <c r="G9" s="82"/>
      <c r="H9" s="82"/>
      <c r="I9" s="82"/>
      <c r="J9" s="82"/>
      <c r="K9" s="82"/>
      <c r="L9" s="82"/>
      <c r="M9" s="82"/>
      <c r="N9" s="82"/>
      <c r="O9" s="82"/>
    </row>
    <row r="10" spans="1:15" s="7" customFormat="1" ht="17.25" hidden="1" customHeight="1">
      <c r="A10" s="88">
        <v>2</v>
      </c>
      <c r="B10" s="22" t="s">
        <v>15</v>
      </c>
      <c r="C10" s="89"/>
      <c r="D10" s="89"/>
      <c r="E10" s="51">
        <f>D10-C10</f>
        <v>0</v>
      </c>
      <c r="F10" s="82"/>
      <c r="G10" s="82"/>
      <c r="H10" s="82"/>
      <c r="I10" s="82"/>
      <c r="J10" s="82"/>
      <c r="K10" s="82"/>
      <c r="L10" s="82"/>
      <c r="M10" s="82"/>
      <c r="N10" s="82"/>
      <c r="O10" s="82"/>
    </row>
    <row r="11" spans="1:15" s="7" customFormat="1" ht="17.25" customHeight="1">
      <c r="A11" s="88">
        <v>2</v>
      </c>
      <c r="B11" s="19" t="s">
        <v>16</v>
      </c>
      <c r="C11" s="89">
        <v>750</v>
      </c>
      <c r="D11" s="89">
        <v>469</v>
      </c>
      <c r="E11" s="51">
        <f>D11-C11</f>
        <v>-281</v>
      </c>
      <c r="F11" s="82"/>
      <c r="G11" s="82"/>
      <c r="H11" s="82"/>
      <c r="I11" s="82"/>
      <c r="J11" s="82"/>
      <c r="K11" s="82"/>
      <c r="L11" s="82"/>
      <c r="M11" s="82"/>
      <c r="N11" s="82"/>
      <c r="O11" s="82"/>
    </row>
    <row r="12" spans="1:15" s="7" customFormat="1" ht="17.25" hidden="1" customHeight="1">
      <c r="A12" s="88">
        <v>4</v>
      </c>
      <c r="B12" s="57" t="s">
        <v>17</v>
      </c>
      <c r="C12" s="89"/>
      <c r="D12" s="89"/>
      <c r="E12" s="51">
        <f t="shared" ref="E12:E75" si="0">D12-C12</f>
        <v>0</v>
      </c>
      <c r="F12" s="82"/>
      <c r="G12" s="82"/>
      <c r="H12" s="82"/>
      <c r="I12" s="82"/>
      <c r="J12" s="82"/>
      <c r="K12" s="82"/>
      <c r="L12" s="82"/>
      <c r="M12" s="82"/>
      <c r="N12" s="82"/>
      <c r="O12" s="82"/>
    </row>
    <row r="13" spans="1:15" s="7" customFormat="1" ht="17.25" hidden="1" customHeight="1">
      <c r="A13" s="88">
        <v>5</v>
      </c>
      <c r="B13" s="73" t="s">
        <v>18</v>
      </c>
      <c r="C13" s="89"/>
      <c r="D13" s="89"/>
      <c r="E13" s="51">
        <f t="shared" si="0"/>
        <v>0</v>
      </c>
      <c r="F13" s="82"/>
      <c r="G13" s="82"/>
      <c r="H13" s="82"/>
      <c r="I13" s="82"/>
      <c r="J13" s="82"/>
      <c r="K13" s="82"/>
      <c r="L13" s="82"/>
      <c r="M13" s="82"/>
      <c r="N13" s="82"/>
      <c r="O13" s="82"/>
    </row>
    <row r="14" spans="1:15" s="7" customFormat="1" ht="17.25" customHeight="1">
      <c r="A14" s="88">
        <v>3</v>
      </c>
      <c r="B14" s="22" t="s">
        <v>19</v>
      </c>
      <c r="C14" s="89">
        <v>9</v>
      </c>
      <c r="D14" s="89">
        <v>18</v>
      </c>
      <c r="E14" s="51">
        <f t="shared" si="0"/>
        <v>9</v>
      </c>
      <c r="F14" s="82"/>
      <c r="G14" s="82"/>
      <c r="H14" s="82"/>
      <c r="I14" s="82"/>
      <c r="J14" s="82"/>
      <c r="K14" s="82"/>
      <c r="L14" s="82"/>
      <c r="M14" s="82"/>
      <c r="N14" s="82"/>
      <c r="O14" s="82"/>
    </row>
    <row r="15" spans="1:15" s="7" customFormat="1" ht="17.25" hidden="1" customHeight="1">
      <c r="A15" s="88">
        <v>7</v>
      </c>
      <c r="B15" s="22" t="s">
        <v>20</v>
      </c>
      <c r="C15" s="89"/>
      <c r="D15" s="89"/>
      <c r="E15" s="51">
        <f t="shared" si="0"/>
        <v>0</v>
      </c>
      <c r="F15" s="82"/>
      <c r="G15" s="82"/>
      <c r="H15" s="82"/>
      <c r="I15" s="82"/>
      <c r="J15" s="82"/>
      <c r="K15" s="82"/>
      <c r="L15" s="82"/>
      <c r="M15" s="82"/>
      <c r="N15" s="82"/>
      <c r="O15" s="82"/>
    </row>
    <row r="16" spans="1:15" s="7" customFormat="1" ht="17.25" hidden="1" customHeight="1">
      <c r="A16" s="88">
        <v>8</v>
      </c>
      <c r="B16" s="22" t="s">
        <v>21</v>
      </c>
      <c r="C16" s="89"/>
      <c r="D16" s="89"/>
      <c r="E16" s="51">
        <f t="shared" si="0"/>
        <v>0</v>
      </c>
      <c r="F16" s="82"/>
      <c r="G16" s="82"/>
      <c r="H16" s="82"/>
      <c r="I16" s="82"/>
      <c r="J16" s="82"/>
      <c r="K16" s="82"/>
      <c r="L16" s="82"/>
      <c r="M16" s="82"/>
      <c r="N16" s="82"/>
      <c r="O16" s="82"/>
    </row>
    <row r="17" spans="1:15" s="7" customFormat="1" ht="17.25" customHeight="1">
      <c r="A17" s="88">
        <v>4</v>
      </c>
      <c r="B17" s="22" t="s">
        <v>68</v>
      </c>
      <c r="C17" s="89"/>
      <c r="D17" s="89">
        <v>20</v>
      </c>
      <c r="E17" s="51">
        <f t="shared" si="0"/>
        <v>20</v>
      </c>
      <c r="F17" s="82"/>
      <c r="G17" s="82"/>
      <c r="H17" s="82"/>
      <c r="I17" s="82"/>
      <c r="J17" s="82"/>
      <c r="K17" s="82"/>
      <c r="L17" s="82"/>
      <c r="M17" s="82"/>
      <c r="N17" s="82"/>
      <c r="O17" s="82"/>
    </row>
    <row r="18" spans="1:15" s="7" customFormat="1" ht="17.25" customHeight="1">
      <c r="A18" s="88">
        <v>5</v>
      </c>
      <c r="B18" s="22" t="s">
        <v>22</v>
      </c>
      <c r="C18" s="89">
        <v>3</v>
      </c>
      <c r="D18" s="89">
        <v>1.9</v>
      </c>
      <c r="E18" s="51">
        <f t="shared" si="0"/>
        <v>-1.1000000000000001</v>
      </c>
      <c r="F18" s="82"/>
      <c r="G18" s="82"/>
      <c r="H18" s="82"/>
      <c r="I18" s="82"/>
      <c r="J18" s="82"/>
      <c r="K18" s="82"/>
      <c r="L18" s="82"/>
      <c r="M18" s="82"/>
      <c r="N18" s="82"/>
      <c r="O18" s="82"/>
    </row>
    <row r="19" spans="1:15" s="7" customFormat="1" ht="17.25" hidden="1" customHeight="1">
      <c r="A19" s="88">
        <v>11</v>
      </c>
      <c r="B19" s="57"/>
      <c r="C19" s="89"/>
      <c r="D19" s="89"/>
      <c r="E19" s="89">
        <f>D19-C19</f>
        <v>0</v>
      </c>
      <c r="F19" s="82"/>
      <c r="G19" s="82"/>
      <c r="H19" s="82"/>
      <c r="I19" s="82"/>
      <c r="J19" s="82"/>
      <c r="K19" s="82"/>
      <c r="L19" s="82"/>
      <c r="M19" s="82"/>
      <c r="N19" s="82"/>
      <c r="O19" s="82"/>
    </row>
    <row r="20" spans="1:15" s="7" customFormat="1" ht="17.25" hidden="1" customHeight="1">
      <c r="A20" s="88">
        <v>12</v>
      </c>
      <c r="B20" s="57"/>
      <c r="C20" s="89"/>
      <c r="D20" s="89"/>
      <c r="E20" s="89">
        <f t="shared" si="0"/>
        <v>0</v>
      </c>
      <c r="F20" s="90" t="s">
        <v>106</v>
      </c>
      <c r="G20" s="82"/>
      <c r="H20" s="82"/>
      <c r="I20" s="82"/>
      <c r="J20" s="82"/>
      <c r="K20" s="82"/>
      <c r="L20" s="82"/>
      <c r="M20" s="82"/>
      <c r="N20" s="82"/>
      <c r="O20" s="82"/>
    </row>
    <row r="21" spans="1:15" s="7" customFormat="1" ht="35.25" customHeight="1">
      <c r="A21" s="47" t="s">
        <v>61</v>
      </c>
      <c r="B21" s="48" t="s">
        <v>69</v>
      </c>
      <c r="C21" s="49">
        <f>C22+C65+C77</f>
        <v>17143.7</v>
      </c>
      <c r="D21" s="49">
        <f>D22+D65+D77</f>
        <v>16042.7</v>
      </c>
      <c r="E21" s="49">
        <f t="shared" si="0"/>
        <v>-1101</v>
      </c>
      <c r="F21" s="82"/>
      <c r="G21" s="82"/>
      <c r="H21" s="82"/>
      <c r="I21" s="82"/>
      <c r="J21" s="82"/>
      <c r="K21" s="82"/>
      <c r="L21" s="82"/>
      <c r="M21" s="82"/>
      <c r="N21" s="82"/>
      <c r="O21" s="82"/>
    </row>
    <row r="22" spans="1:15" s="7" customFormat="1" ht="18" customHeight="1">
      <c r="A22" s="47" t="s">
        <v>70</v>
      </c>
      <c r="B22" s="48" t="s">
        <v>71</v>
      </c>
      <c r="C22" s="49">
        <f>SUM(C23,C26:C32,C36:C58,C62:C64)</f>
        <v>16890.7</v>
      </c>
      <c r="D22" s="49">
        <f>SUM(D23,D26:D32,D36:D58,D62:D64)</f>
        <v>16042.7</v>
      </c>
      <c r="E22" s="49">
        <f t="shared" si="0"/>
        <v>-848</v>
      </c>
      <c r="F22" s="82"/>
      <c r="G22" s="82"/>
      <c r="H22" s="82"/>
      <c r="I22" s="82"/>
      <c r="J22" s="82"/>
      <c r="K22" s="82"/>
      <c r="L22" s="82"/>
      <c r="M22" s="82"/>
      <c r="N22" s="82"/>
      <c r="O22" s="82"/>
    </row>
    <row r="23" spans="1:15" s="7" customFormat="1" ht="18" customHeight="1">
      <c r="A23" s="88">
        <v>1</v>
      </c>
      <c r="B23" s="73" t="s">
        <v>25</v>
      </c>
      <c r="C23" s="89">
        <v>10949.2</v>
      </c>
      <c r="D23" s="91">
        <v>11336.4</v>
      </c>
      <c r="E23" s="51">
        <f t="shared" si="0"/>
        <v>387.19999999999891</v>
      </c>
      <c r="F23" s="82"/>
      <c r="G23" s="82"/>
      <c r="H23" s="82"/>
      <c r="I23" s="82"/>
      <c r="J23" s="82"/>
      <c r="K23" s="82"/>
      <c r="L23" s="82"/>
      <c r="M23" s="82"/>
      <c r="N23" s="82"/>
      <c r="O23" s="82"/>
    </row>
    <row r="24" spans="1:15" s="7" customFormat="1" ht="18" customHeight="1">
      <c r="A24" s="92">
        <v>1.1000000000000001</v>
      </c>
      <c r="B24" s="26" t="s">
        <v>26</v>
      </c>
      <c r="C24" s="89">
        <v>312.5</v>
      </c>
      <c r="D24" s="93">
        <v>220.5</v>
      </c>
      <c r="E24" s="51">
        <f t="shared" si="0"/>
        <v>-92</v>
      </c>
      <c r="F24" s="82"/>
      <c r="G24" s="82"/>
      <c r="H24" s="82"/>
      <c r="I24" s="82"/>
      <c r="J24" s="82"/>
      <c r="K24" s="82"/>
      <c r="L24" s="82"/>
      <c r="M24" s="82"/>
      <c r="N24" s="82"/>
      <c r="O24" s="82"/>
    </row>
    <row r="25" spans="1:15" s="7" customFormat="1" ht="18" hidden="1" customHeight="1">
      <c r="A25" s="92">
        <v>1.2</v>
      </c>
      <c r="B25" s="26" t="s">
        <v>27</v>
      </c>
      <c r="C25" s="94"/>
      <c r="D25" s="93"/>
      <c r="E25" s="51">
        <f t="shared" si="0"/>
        <v>0</v>
      </c>
      <c r="F25" s="82"/>
      <c r="G25" s="82"/>
      <c r="H25" s="82"/>
      <c r="I25" s="82"/>
      <c r="J25" s="82"/>
      <c r="K25" s="82"/>
      <c r="L25" s="82"/>
      <c r="M25" s="82"/>
      <c r="N25" s="82"/>
      <c r="O25" s="82"/>
    </row>
    <row r="26" spans="1:15" s="7" customFormat="1" ht="18" customHeight="1">
      <c r="A26" s="88">
        <v>2</v>
      </c>
      <c r="B26" s="19" t="s">
        <v>28</v>
      </c>
      <c r="C26" s="89">
        <v>4158.2</v>
      </c>
      <c r="D26" s="91">
        <v>3318.6</v>
      </c>
      <c r="E26" s="51">
        <f t="shared" si="0"/>
        <v>-839.59999999999991</v>
      </c>
      <c r="F26" s="82"/>
      <c r="G26" s="82"/>
      <c r="H26" s="82"/>
      <c r="I26" s="82"/>
      <c r="J26" s="82"/>
      <c r="K26" s="82"/>
      <c r="L26" s="82"/>
      <c r="M26" s="82"/>
      <c r="N26" s="82"/>
      <c r="O26" s="82"/>
    </row>
    <row r="27" spans="1:15" s="7" customFormat="1" ht="18" customHeight="1">
      <c r="A27" s="88">
        <v>3</v>
      </c>
      <c r="B27" s="19" t="s">
        <v>29</v>
      </c>
      <c r="C27" s="89">
        <v>547.29999999999995</v>
      </c>
      <c r="D27" s="91">
        <v>606</v>
      </c>
      <c r="E27" s="51">
        <f t="shared" si="0"/>
        <v>58.700000000000045</v>
      </c>
      <c r="F27" s="82"/>
      <c r="G27" s="82"/>
      <c r="H27" s="82"/>
      <c r="I27" s="82"/>
      <c r="J27" s="82"/>
      <c r="K27" s="82"/>
      <c r="L27" s="82"/>
      <c r="M27" s="82"/>
      <c r="N27" s="82"/>
      <c r="O27" s="82"/>
    </row>
    <row r="28" spans="1:15" s="7" customFormat="1" ht="18" customHeight="1">
      <c r="A28" s="88">
        <v>4</v>
      </c>
      <c r="B28" s="19" t="s">
        <v>30</v>
      </c>
      <c r="C28" s="89">
        <v>506.3</v>
      </c>
      <c r="D28" s="74">
        <v>358</v>
      </c>
      <c r="E28" s="51">
        <f t="shared" si="0"/>
        <v>-148.30000000000001</v>
      </c>
      <c r="F28" s="82"/>
      <c r="G28" s="82"/>
      <c r="H28" s="82"/>
      <c r="I28" s="82"/>
      <c r="J28" s="82"/>
      <c r="K28" s="82"/>
      <c r="L28" s="82"/>
      <c r="M28" s="82"/>
      <c r="N28" s="82"/>
      <c r="O28" s="82"/>
    </row>
    <row r="29" spans="1:15" s="7" customFormat="1" ht="18" customHeight="1">
      <c r="A29" s="88">
        <v>5</v>
      </c>
      <c r="B29" s="19" t="s">
        <v>31</v>
      </c>
      <c r="C29" s="89">
        <v>137</v>
      </c>
      <c r="D29" s="91">
        <v>114</v>
      </c>
      <c r="E29" s="51">
        <f t="shared" si="0"/>
        <v>-23</v>
      </c>
      <c r="F29" s="82"/>
      <c r="G29" s="82"/>
      <c r="H29" s="82"/>
      <c r="I29" s="82"/>
      <c r="J29" s="82"/>
      <c r="K29" s="82"/>
      <c r="L29" s="82"/>
      <c r="M29" s="82"/>
      <c r="N29" s="82"/>
      <c r="O29" s="82"/>
    </row>
    <row r="30" spans="1:15" s="7" customFormat="1" ht="16.5" customHeight="1">
      <c r="A30" s="88">
        <v>6</v>
      </c>
      <c r="B30" s="19" t="s">
        <v>32</v>
      </c>
      <c r="C30" s="89">
        <v>15.8</v>
      </c>
      <c r="D30" s="91">
        <v>24.5</v>
      </c>
      <c r="E30" s="51">
        <f t="shared" si="0"/>
        <v>8.6999999999999993</v>
      </c>
      <c r="F30" s="95"/>
      <c r="G30" s="95"/>
      <c r="H30" s="95"/>
      <c r="I30" s="82"/>
      <c r="J30" s="82"/>
      <c r="K30" s="82"/>
      <c r="L30" s="82"/>
      <c r="M30" s="82"/>
      <c r="N30" s="82"/>
      <c r="O30" s="82"/>
    </row>
    <row r="31" spans="1:15" s="7" customFormat="1" ht="17.25">
      <c r="A31" s="88">
        <v>7</v>
      </c>
      <c r="B31" s="19" t="s">
        <v>33</v>
      </c>
      <c r="C31" s="89">
        <v>10</v>
      </c>
      <c r="D31" s="91">
        <v>10</v>
      </c>
      <c r="E31" s="51">
        <f t="shared" si="0"/>
        <v>0</v>
      </c>
      <c r="F31" s="82"/>
      <c r="G31" s="82"/>
      <c r="H31" s="82"/>
      <c r="I31" s="82"/>
      <c r="J31" s="82"/>
      <c r="K31" s="82"/>
      <c r="L31" s="82"/>
      <c r="M31" s="82"/>
      <c r="N31" s="82"/>
      <c r="O31" s="82"/>
    </row>
    <row r="32" spans="1:15" s="7" customFormat="1" ht="17.25">
      <c r="A32" s="88">
        <v>8</v>
      </c>
      <c r="B32" s="19" t="s">
        <v>34</v>
      </c>
      <c r="C32" s="51">
        <f>SUM(C33:C35)</f>
        <v>66.3</v>
      </c>
      <c r="D32" s="76">
        <f>SUM(D33:D35)</f>
        <v>67.5</v>
      </c>
      <c r="E32" s="51">
        <f t="shared" si="0"/>
        <v>1.2000000000000028</v>
      </c>
      <c r="F32" s="82"/>
      <c r="G32" s="82"/>
      <c r="H32" s="82"/>
      <c r="I32" s="82"/>
      <c r="J32" s="82"/>
      <c r="K32" s="82"/>
      <c r="L32" s="82"/>
      <c r="M32" s="82"/>
      <c r="N32" s="82"/>
      <c r="O32" s="82"/>
    </row>
    <row r="33" spans="1:15" s="53" customFormat="1" ht="17.25">
      <c r="A33" s="92">
        <v>8.1</v>
      </c>
      <c r="B33" s="26" t="s">
        <v>35</v>
      </c>
      <c r="C33" s="94">
        <v>23.8</v>
      </c>
      <c r="D33" s="93">
        <v>25</v>
      </c>
      <c r="E33" s="52">
        <f t="shared" si="0"/>
        <v>1.1999999999999993</v>
      </c>
      <c r="F33" s="96"/>
      <c r="G33" s="96"/>
      <c r="H33" s="96"/>
      <c r="I33" s="96"/>
      <c r="J33" s="96"/>
      <c r="K33" s="96"/>
      <c r="L33" s="96"/>
      <c r="M33" s="96"/>
      <c r="N33" s="96"/>
      <c r="O33" s="96"/>
    </row>
    <row r="34" spans="1:15" s="7" customFormat="1" ht="17.25" hidden="1">
      <c r="A34" s="92">
        <v>8.1999999999999993</v>
      </c>
      <c r="B34" s="26" t="s">
        <v>36</v>
      </c>
      <c r="C34" s="94"/>
      <c r="D34" s="93"/>
      <c r="E34" s="52">
        <f t="shared" si="0"/>
        <v>0</v>
      </c>
      <c r="F34" s="82"/>
      <c r="G34" s="82"/>
      <c r="H34" s="82"/>
      <c r="I34" s="82"/>
      <c r="J34" s="82"/>
      <c r="K34" s="82"/>
      <c r="L34" s="82"/>
      <c r="M34" s="82"/>
      <c r="N34" s="82"/>
      <c r="O34" s="82"/>
    </row>
    <row r="35" spans="1:15" s="7" customFormat="1" ht="18" customHeight="1">
      <c r="A35" s="92">
        <v>8.1999999999999993</v>
      </c>
      <c r="B35" s="26" t="s">
        <v>37</v>
      </c>
      <c r="C35" s="94">
        <v>42.5</v>
      </c>
      <c r="D35" s="93">
        <v>42.5</v>
      </c>
      <c r="E35" s="52">
        <f t="shared" si="0"/>
        <v>0</v>
      </c>
      <c r="F35" s="82"/>
      <c r="G35" s="82"/>
      <c r="H35" s="82"/>
      <c r="I35" s="82"/>
      <c r="J35" s="82"/>
      <c r="K35" s="82"/>
      <c r="L35" s="82"/>
      <c r="M35" s="82"/>
      <c r="N35" s="82"/>
      <c r="O35" s="82"/>
    </row>
    <row r="36" spans="1:15" s="7" customFormat="1" ht="18" customHeight="1">
      <c r="A36" s="88">
        <v>9</v>
      </c>
      <c r="B36" s="19" t="s">
        <v>38</v>
      </c>
      <c r="C36" s="89">
        <v>4.2</v>
      </c>
      <c r="D36" s="91">
        <v>10</v>
      </c>
      <c r="E36" s="51">
        <f t="shared" si="0"/>
        <v>5.8</v>
      </c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 spans="1:15" s="7" customFormat="1" ht="18" customHeight="1">
      <c r="A37" s="88">
        <v>10</v>
      </c>
      <c r="B37" s="19" t="s">
        <v>39</v>
      </c>
      <c r="C37" s="89">
        <v>294</v>
      </c>
      <c r="D37" s="91">
        <v>189.7</v>
      </c>
      <c r="E37" s="51">
        <f t="shared" si="0"/>
        <v>-104.30000000000001</v>
      </c>
      <c r="F37" s="82"/>
      <c r="G37" s="82"/>
      <c r="H37" s="82"/>
      <c r="I37" s="82"/>
      <c r="J37" s="82"/>
      <c r="K37" s="82"/>
      <c r="L37" s="82"/>
      <c r="M37" s="82"/>
      <c r="N37" s="82"/>
      <c r="O37" s="82"/>
    </row>
    <row r="38" spans="1:15" s="7" customFormat="1" ht="18" customHeight="1">
      <c r="A38" s="88">
        <v>11</v>
      </c>
      <c r="B38" s="19" t="s">
        <v>40</v>
      </c>
      <c r="C38" s="89">
        <v>25</v>
      </c>
      <c r="D38" s="97"/>
      <c r="E38" s="51">
        <f t="shared" si="0"/>
        <v>-25</v>
      </c>
      <c r="F38" s="82"/>
      <c r="G38" s="82"/>
      <c r="H38" s="82"/>
      <c r="I38" s="82"/>
      <c r="J38" s="82"/>
      <c r="K38" s="82"/>
      <c r="L38" s="82"/>
      <c r="M38" s="82"/>
      <c r="N38" s="82"/>
      <c r="O38" s="82"/>
    </row>
    <row r="39" spans="1:15" s="7" customFormat="1" ht="18" hidden="1" customHeight="1">
      <c r="A39" s="88">
        <v>12</v>
      </c>
      <c r="B39" s="34" t="s">
        <v>41</v>
      </c>
      <c r="C39" s="89"/>
      <c r="D39" s="97"/>
      <c r="E39" s="51">
        <f t="shared" si="0"/>
        <v>0</v>
      </c>
      <c r="F39" s="82"/>
      <c r="G39" s="82"/>
      <c r="H39" s="82"/>
      <c r="I39" s="82"/>
      <c r="J39" s="82"/>
      <c r="K39" s="82"/>
      <c r="L39" s="82"/>
      <c r="M39" s="82"/>
      <c r="N39" s="82"/>
      <c r="O39" s="82"/>
    </row>
    <row r="40" spans="1:15" s="7" customFormat="1" ht="18" hidden="1" customHeight="1">
      <c r="A40" s="88">
        <v>13</v>
      </c>
      <c r="B40" s="19" t="s">
        <v>42</v>
      </c>
      <c r="C40" s="89"/>
      <c r="D40" s="97"/>
      <c r="E40" s="51">
        <f t="shared" si="0"/>
        <v>0</v>
      </c>
      <c r="F40" s="82"/>
      <c r="G40" s="82"/>
      <c r="H40" s="82"/>
      <c r="I40" s="82"/>
      <c r="J40" s="82"/>
      <c r="K40" s="82"/>
      <c r="L40" s="82"/>
      <c r="M40" s="82"/>
      <c r="N40" s="82"/>
      <c r="O40" s="82"/>
    </row>
    <row r="41" spans="1:15" s="7" customFormat="1" ht="18" customHeight="1">
      <c r="A41" s="88">
        <v>12</v>
      </c>
      <c r="B41" s="19" t="s">
        <v>43</v>
      </c>
      <c r="C41" s="89">
        <v>10</v>
      </c>
      <c r="D41" s="97"/>
      <c r="E41" s="51">
        <f t="shared" si="0"/>
        <v>-10</v>
      </c>
      <c r="F41" s="82"/>
      <c r="G41" s="82"/>
      <c r="H41" s="82"/>
      <c r="I41" s="82"/>
      <c r="J41" s="82"/>
      <c r="K41" s="82"/>
      <c r="L41" s="82"/>
      <c r="M41" s="82"/>
      <c r="N41" s="82"/>
      <c r="O41" s="82"/>
    </row>
    <row r="42" spans="1:15" s="7" customFormat="1" ht="18" hidden="1" customHeight="1">
      <c r="A42" s="88">
        <v>15</v>
      </c>
      <c r="B42" s="19" t="s">
        <v>44</v>
      </c>
      <c r="C42" s="89"/>
      <c r="D42" s="97"/>
      <c r="E42" s="51">
        <f t="shared" si="0"/>
        <v>0</v>
      </c>
      <c r="F42" s="82"/>
      <c r="G42" s="82"/>
      <c r="H42" s="82"/>
      <c r="I42" s="82"/>
      <c r="J42" s="82"/>
      <c r="K42" s="82"/>
      <c r="L42" s="82"/>
      <c r="M42" s="82"/>
      <c r="N42" s="82"/>
      <c r="O42" s="82"/>
    </row>
    <row r="43" spans="1:15" s="7" customFormat="1" ht="18" hidden="1" customHeight="1">
      <c r="A43" s="88">
        <v>16</v>
      </c>
      <c r="B43" s="19" t="s">
        <v>45</v>
      </c>
      <c r="C43" s="89"/>
      <c r="D43" s="97"/>
      <c r="E43" s="51">
        <f t="shared" si="0"/>
        <v>0</v>
      </c>
      <c r="F43" s="82"/>
      <c r="G43" s="82"/>
      <c r="H43" s="82"/>
      <c r="I43" s="82"/>
      <c r="J43" s="82"/>
      <c r="K43" s="82"/>
      <c r="L43" s="82"/>
      <c r="M43" s="82"/>
      <c r="N43" s="82"/>
      <c r="O43" s="82"/>
    </row>
    <row r="44" spans="1:15" s="7" customFormat="1" ht="18" hidden="1" customHeight="1">
      <c r="A44" s="88">
        <v>17</v>
      </c>
      <c r="B44" s="19" t="s">
        <v>46</v>
      </c>
      <c r="C44" s="89"/>
      <c r="D44" s="97"/>
      <c r="E44" s="51">
        <f t="shared" si="0"/>
        <v>0</v>
      </c>
      <c r="F44" s="82"/>
      <c r="G44" s="82"/>
      <c r="H44" s="82"/>
      <c r="I44" s="82"/>
      <c r="J44" s="82"/>
      <c r="K44" s="82"/>
      <c r="L44" s="82"/>
      <c r="M44" s="82"/>
      <c r="N44" s="82"/>
      <c r="O44" s="82"/>
    </row>
    <row r="45" spans="1:15" s="7" customFormat="1" ht="18" hidden="1" customHeight="1">
      <c r="A45" s="88">
        <v>18</v>
      </c>
      <c r="B45" s="19" t="s">
        <v>47</v>
      </c>
      <c r="C45" s="89"/>
      <c r="D45" s="97"/>
      <c r="E45" s="51">
        <f t="shared" si="0"/>
        <v>0</v>
      </c>
      <c r="F45" s="82"/>
      <c r="G45" s="82"/>
      <c r="H45" s="82"/>
      <c r="I45" s="82"/>
      <c r="J45" s="82"/>
      <c r="K45" s="82"/>
      <c r="L45" s="82"/>
      <c r="M45" s="82"/>
      <c r="N45" s="82"/>
      <c r="O45" s="82"/>
    </row>
    <row r="46" spans="1:15" s="7" customFormat="1" ht="18" hidden="1" customHeight="1">
      <c r="A46" s="88">
        <v>19</v>
      </c>
      <c r="B46" s="19" t="s">
        <v>48</v>
      </c>
      <c r="C46" s="51"/>
      <c r="D46" s="76"/>
      <c r="E46" s="51">
        <f t="shared" si="0"/>
        <v>0</v>
      </c>
      <c r="F46" s="82"/>
      <c r="G46" s="82"/>
      <c r="H46" s="82"/>
      <c r="I46" s="82"/>
      <c r="J46" s="82"/>
      <c r="K46" s="82"/>
      <c r="L46" s="82"/>
      <c r="M46" s="82"/>
      <c r="N46" s="82"/>
      <c r="O46" s="82"/>
    </row>
    <row r="47" spans="1:15" s="7" customFormat="1" ht="18" hidden="1" customHeight="1">
      <c r="A47" s="88">
        <v>20</v>
      </c>
      <c r="B47" s="19" t="s">
        <v>49</v>
      </c>
      <c r="C47" s="51"/>
      <c r="D47" s="76"/>
      <c r="E47" s="51">
        <f t="shared" si="0"/>
        <v>0</v>
      </c>
      <c r="F47" s="82"/>
      <c r="G47" s="82"/>
      <c r="H47" s="82"/>
      <c r="I47" s="82"/>
      <c r="J47" s="82"/>
      <c r="K47" s="82"/>
      <c r="L47" s="82"/>
      <c r="M47" s="82"/>
      <c r="N47" s="82"/>
      <c r="O47" s="82"/>
    </row>
    <row r="48" spans="1:15" s="7" customFormat="1" ht="18" customHeight="1">
      <c r="A48" s="88">
        <v>13</v>
      </c>
      <c r="B48" s="19" t="s">
        <v>50</v>
      </c>
      <c r="C48" s="51">
        <v>4</v>
      </c>
      <c r="D48" s="76">
        <v>8</v>
      </c>
      <c r="E48" s="51">
        <f t="shared" si="0"/>
        <v>4</v>
      </c>
      <c r="F48" s="82"/>
      <c r="G48" s="82"/>
      <c r="H48" s="82"/>
      <c r="I48" s="82"/>
      <c r="J48" s="82"/>
      <c r="K48" s="82"/>
      <c r="L48" s="82"/>
      <c r="M48" s="82"/>
      <c r="N48" s="82"/>
      <c r="O48" s="82"/>
    </row>
    <row r="49" spans="1:15" s="7" customFormat="1" ht="18" hidden="1" customHeight="1">
      <c r="A49" s="88">
        <v>22</v>
      </c>
      <c r="B49" s="19" t="s">
        <v>51</v>
      </c>
      <c r="C49" s="51"/>
      <c r="D49" s="76"/>
      <c r="E49" s="51">
        <f t="shared" si="0"/>
        <v>0</v>
      </c>
      <c r="F49" s="82"/>
      <c r="G49" s="82"/>
      <c r="H49" s="82"/>
      <c r="I49" s="82"/>
      <c r="J49" s="82"/>
      <c r="K49" s="82"/>
      <c r="L49" s="82"/>
      <c r="M49" s="82"/>
      <c r="N49" s="82"/>
      <c r="O49" s="82"/>
    </row>
    <row r="50" spans="1:15" s="7" customFormat="1" ht="18" hidden="1" customHeight="1">
      <c r="A50" s="88">
        <v>23</v>
      </c>
      <c r="B50" s="19" t="s">
        <v>52</v>
      </c>
      <c r="C50" s="51"/>
      <c r="D50" s="76"/>
      <c r="E50" s="51">
        <f t="shared" si="0"/>
        <v>0</v>
      </c>
      <c r="F50" s="82"/>
      <c r="G50" s="82"/>
      <c r="H50" s="82"/>
      <c r="I50" s="82"/>
      <c r="J50" s="82"/>
      <c r="K50" s="82"/>
      <c r="L50" s="82"/>
      <c r="M50" s="82"/>
      <c r="N50" s="82"/>
      <c r="O50" s="82"/>
    </row>
    <row r="51" spans="1:15" s="7" customFormat="1" ht="18" hidden="1" customHeight="1">
      <c r="A51" s="88">
        <v>24</v>
      </c>
      <c r="B51" s="19" t="s">
        <v>99</v>
      </c>
      <c r="C51" s="51"/>
      <c r="D51" s="76"/>
      <c r="E51" s="51">
        <f t="shared" si="0"/>
        <v>0</v>
      </c>
      <c r="F51" s="82"/>
      <c r="G51" s="82"/>
      <c r="H51" s="82"/>
      <c r="I51" s="82"/>
      <c r="J51" s="82"/>
      <c r="K51" s="82"/>
      <c r="L51" s="82"/>
      <c r="M51" s="82"/>
      <c r="N51" s="82"/>
      <c r="O51" s="82"/>
    </row>
    <row r="52" spans="1:15" s="7" customFormat="1" ht="18" hidden="1" customHeight="1">
      <c r="A52" s="88">
        <v>25</v>
      </c>
      <c r="B52" s="19" t="s">
        <v>53</v>
      </c>
      <c r="C52" s="51"/>
      <c r="D52" s="76"/>
      <c r="E52" s="51">
        <f t="shared" si="0"/>
        <v>0</v>
      </c>
      <c r="F52" s="82"/>
      <c r="G52" s="82"/>
      <c r="H52" s="82"/>
      <c r="I52" s="82"/>
      <c r="J52" s="82"/>
      <c r="K52" s="82"/>
      <c r="L52" s="82"/>
      <c r="M52" s="82"/>
      <c r="N52" s="82"/>
      <c r="O52" s="82"/>
    </row>
    <row r="53" spans="1:15" s="7" customFormat="1" ht="17.25" hidden="1" customHeight="1">
      <c r="A53" s="88">
        <v>26</v>
      </c>
      <c r="B53" s="19" t="s">
        <v>54</v>
      </c>
      <c r="C53" s="51"/>
      <c r="D53" s="76"/>
      <c r="E53" s="51">
        <f t="shared" si="0"/>
        <v>0</v>
      </c>
      <c r="F53" s="82"/>
      <c r="G53" s="82"/>
      <c r="H53" s="82"/>
      <c r="I53" s="82"/>
      <c r="J53" s="82"/>
      <c r="K53" s="82"/>
      <c r="L53" s="82"/>
      <c r="M53" s="82"/>
      <c r="N53" s="82"/>
      <c r="O53" s="82"/>
    </row>
    <row r="54" spans="1:15" s="7" customFormat="1" ht="17.25" hidden="1" customHeight="1">
      <c r="A54" s="88">
        <v>27</v>
      </c>
      <c r="B54" s="40" t="s">
        <v>98</v>
      </c>
      <c r="C54" s="51"/>
      <c r="D54" s="76"/>
      <c r="E54" s="51">
        <f t="shared" si="0"/>
        <v>0</v>
      </c>
      <c r="F54" s="82"/>
      <c r="G54" s="82"/>
      <c r="H54" s="82"/>
      <c r="I54" s="82"/>
      <c r="J54" s="82"/>
      <c r="K54" s="82"/>
      <c r="L54" s="82"/>
      <c r="M54" s="82"/>
      <c r="N54" s="82"/>
      <c r="O54" s="82"/>
    </row>
    <row r="55" spans="1:15" s="7" customFormat="1" ht="18" customHeight="1">
      <c r="A55" s="88">
        <v>14</v>
      </c>
      <c r="B55" s="19" t="s">
        <v>55</v>
      </c>
      <c r="C55" s="51">
        <v>30</v>
      </c>
      <c r="D55" s="76"/>
      <c r="E55" s="51">
        <f t="shared" si="0"/>
        <v>-30</v>
      </c>
      <c r="F55" s="82"/>
      <c r="G55" s="82"/>
      <c r="H55" s="82"/>
      <c r="I55" s="82"/>
      <c r="J55" s="82"/>
      <c r="K55" s="82"/>
      <c r="L55" s="82"/>
      <c r="M55" s="82"/>
      <c r="N55" s="82"/>
      <c r="O55" s="82"/>
    </row>
    <row r="56" spans="1:15" s="7" customFormat="1" ht="18" hidden="1" customHeight="1">
      <c r="A56" s="88">
        <v>29</v>
      </c>
      <c r="B56" s="57"/>
      <c r="C56" s="51"/>
      <c r="D56" s="76"/>
      <c r="E56" s="89">
        <f t="shared" si="0"/>
        <v>0</v>
      </c>
      <c r="F56" s="82"/>
      <c r="G56" s="82"/>
      <c r="H56" s="82"/>
      <c r="I56" s="82"/>
      <c r="J56" s="82"/>
      <c r="K56" s="82"/>
      <c r="L56" s="82"/>
      <c r="M56" s="82"/>
      <c r="N56" s="82"/>
      <c r="O56" s="82"/>
    </row>
    <row r="57" spans="1:15" s="7" customFormat="1" ht="18" hidden="1" customHeight="1">
      <c r="A57" s="88">
        <v>30</v>
      </c>
      <c r="B57" s="57"/>
      <c r="C57" s="51"/>
      <c r="D57" s="76"/>
      <c r="E57" s="89">
        <f>D57-C57</f>
        <v>0</v>
      </c>
      <c r="F57" s="90" t="s">
        <v>107</v>
      </c>
      <c r="G57" s="82"/>
      <c r="H57" s="82"/>
      <c r="I57" s="82"/>
      <c r="J57" s="82"/>
      <c r="K57" s="82"/>
      <c r="L57" s="82"/>
      <c r="M57" s="82"/>
      <c r="N57" s="82"/>
      <c r="O57" s="82"/>
    </row>
    <row r="58" spans="1:15" s="7" customFormat="1" ht="18" hidden="1" customHeight="1">
      <c r="A58" s="88">
        <v>15</v>
      </c>
      <c r="B58" s="54" t="s">
        <v>72</v>
      </c>
      <c r="C58" s="51">
        <f>SUM(C59:C61)</f>
        <v>0</v>
      </c>
      <c r="D58" s="76">
        <f>SUM(D59:D61)</f>
        <v>0</v>
      </c>
      <c r="E58" s="51">
        <f t="shared" si="0"/>
        <v>0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</row>
    <row r="59" spans="1:15" s="7" customFormat="1" ht="15" hidden="1" customHeight="1">
      <c r="A59" s="98">
        <v>31.1</v>
      </c>
      <c r="B59" s="55" t="s">
        <v>4</v>
      </c>
      <c r="C59" s="94"/>
      <c r="D59" s="94"/>
      <c r="E59" s="51">
        <f t="shared" si="0"/>
        <v>0</v>
      </c>
      <c r="F59" s="82"/>
      <c r="G59" s="82"/>
      <c r="H59" s="82"/>
      <c r="I59" s="82"/>
      <c r="J59" s="82"/>
      <c r="K59" s="82"/>
      <c r="L59" s="82"/>
      <c r="M59" s="82"/>
      <c r="N59" s="82"/>
      <c r="O59" s="82"/>
    </row>
    <row r="60" spans="1:15" s="7" customFormat="1" ht="15" hidden="1" customHeight="1">
      <c r="A60" s="98">
        <v>31.2</v>
      </c>
      <c r="B60" s="55" t="s">
        <v>5</v>
      </c>
      <c r="C60" s="94"/>
      <c r="D60" s="94"/>
      <c r="E60" s="51">
        <f t="shared" si="0"/>
        <v>0</v>
      </c>
      <c r="F60" s="82"/>
      <c r="G60" s="82"/>
      <c r="H60" s="82"/>
      <c r="I60" s="82"/>
      <c r="J60" s="82"/>
      <c r="K60" s="82"/>
      <c r="L60" s="82"/>
      <c r="M60" s="82"/>
      <c r="N60" s="82"/>
      <c r="O60" s="82"/>
    </row>
    <row r="61" spans="1:15" s="7" customFormat="1" ht="15" hidden="1" customHeight="1">
      <c r="A61" s="98">
        <v>31.3</v>
      </c>
      <c r="B61" s="56" t="s">
        <v>73</v>
      </c>
      <c r="C61" s="94"/>
      <c r="D61" s="94"/>
      <c r="E61" s="51">
        <f>D61-C61</f>
        <v>0</v>
      </c>
      <c r="F61" s="82"/>
      <c r="G61" s="82"/>
      <c r="H61" s="82"/>
      <c r="I61" s="82"/>
      <c r="J61" s="82"/>
      <c r="K61" s="82"/>
      <c r="L61" s="82"/>
      <c r="M61" s="82"/>
      <c r="N61" s="82"/>
      <c r="O61" s="82"/>
    </row>
    <row r="62" spans="1:15" ht="20.25" hidden="1" customHeight="1">
      <c r="A62" s="99">
        <v>32</v>
      </c>
      <c r="B62" s="36" t="s">
        <v>58</v>
      </c>
      <c r="C62" s="89"/>
      <c r="D62" s="89"/>
      <c r="E62" s="51">
        <f>D62-C62</f>
        <v>0</v>
      </c>
    </row>
    <row r="63" spans="1:15" s="7" customFormat="1" ht="18" customHeight="1">
      <c r="A63" s="99">
        <v>15</v>
      </c>
      <c r="B63" s="54" t="s">
        <v>74</v>
      </c>
      <c r="C63" s="89">
        <v>133.4</v>
      </c>
      <c r="D63" s="89"/>
      <c r="E63" s="51">
        <f t="shared" si="0"/>
        <v>-133.4</v>
      </c>
      <c r="F63" s="82"/>
      <c r="G63" s="82"/>
      <c r="H63" s="82"/>
      <c r="I63" s="82"/>
      <c r="J63" s="82"/>
      <c r="K63" s="82"/>
      <c r="L63" s="82"/>
      <c r="M63" s="82"/>
      <c r="N63" s="82"/>
      <c r="O63" s="82"/>
    </row>
    <row r="64" spans="1:15" s="7" customFormat="1" ht="18" hidden="1" customHeight="1">
      <c r="A64" s="99">
        <v>34</v>
      </c>
      <c r="B64" s="57" t="s">
        <v>75</v>
      </c>
      <c r="C64" s="89"/>
      <c r="D64" s="89"/>
      <c r="E64" s="51">
        <f t="shared" si="0"/>
        <v>0</v>
      </c>
      <c r="F64" s="82"/>
      <c r="G64" s="82"/>
      <c r="H64" s="82"/>
      <c r="I64" s="82"/>
      <c r="J64" s="82"/>
      <c r="K64" s="82"/>
      <c r="L64" s="82"/>
      <c r="M64" s="82"/>
      <c r="N64" s="82"/>
      <c r="O64" s="82"/>
    </row>
    <row r="65" spans="1:15" s="7" customFormat="1" ht="18" customHeight="1">
      <c r="A65" s="100" t="s">
        <v>76</v>
      </c>
      <c r="B65" s="48" t="s">
        <v>77</v>
      </c>
      <c r="C65" s="49">
        <f>C66+C73+C76</f>
        <v>253</v>
      </c>
      <c r="D65" s="49">
        <f>D66+D73+D76</f>
        <v>0</v>
      </c>
      <c r="E65" s="49">
        <f t="shared" si="0"/>
        <v>-253</v>
      </c>
      <c r="F65" s="82"/>
      <c r="G65" s="82"/>
      <c r="H65" s="82"/>
      <c r="I65" s="82"/>
      <c r="J65" s="82"/>
      <c r="K65" s="82"/>
      <c r="L65" s="82"/>
      <c r="M65" s="82"/>
      <c r="N65" s="82"/>
      <c r="O65" s="82"/>
    </row>
    <row r="66" spans="1:15" s="7" customFormat="1" ht="21.75" customHeight="1">
      <c r="A66" s="99">
        <v>1</v>
      </c>
      <c r="B66" s="58" t="s">
        <v>78</v>
      </c>
      <c r="C66" s="51">
        <f>SUM(C67:C72)</f>
        <v>0</v>
      </c>
      <c r="D66" s="51">
        <f>SUM(D67:D72)</f>
        <v>0</v>
      </c>
      <c r="E66" s="51">
        <f t="shared" si="0"/>
        <v>0</v>
      </c>
      <c r="F66" s="82"/>
      <c r="G66" s="82"/>
      <c r="H66" s="82"/>
      <c r="I66" s="82"/>
      <c r="J66" s="82"/>
      <c r="K66" s="82"/>
      <c r="L66" s="82"/>
      <c r="M66" s="82"/>
      <c r="N66" s="82"/>
      <c r="O66" s="82"/>
    </row>
    <row r="67" spans="1:15" s="7" customFormat="1" ht="18" hidden="1" customHeight="1">
      <c r="A67" s="98">
        <v>1.1000000000000001</v>
      </c>
      <c r="B67" s="59" t="s">
        <v>79</v>
      </c>
      <c r="C67" s="94"/>
      <c r="D67" s="94"/>
      <c r="E67" s="51">
        <f t="shared" si="0"/>
        <v>0</v>
      </c>
      <c r="F67" s="82"/>
      <c r="G67" s="82"/>
      <c r="H67" s="82"/>
      <c r="I67" s="82"/>
      <c r="J67" s="82"/>
      <c r="K67" s="82"/>
      <c r="L67" s="82"/>
      <c r="M67" s="82"/>
      <c r="N67" s="82"/>
      <c r="O67" s="82"/>
    </row>
    <row r="68" spans="1:15" s="7" customFormat="1" ht="18" hidden="1" customHeight="1">
      <c r="A68" s="98">
        <v>1.2</v>
      </c>
      <c r="B68" s="59" t="s">
        <v>80</v>
      </c>
      <c r="C68" s="94"/>
      <c r="D68" s="94"/>
      <c r="E68" s="51">
        <f t="shared" si="0"/>
        <v>0</v>
      </c>
      <c r="F68" s="82"/>
      <c r="G68" s="82"/>
      <c r="H68" s="82"/>
      <c r="I68" s="82"/>
      <c r="J68" s="82"/>
      <c r="K68" s="82"/>
      <c r="L68" s="82"/>
      <c r="M68" s="82"/>
      <c r="N68" s="82"/>
      <c r="O68" s="82"/>
    </row>
    <row r="69" spans="1:15" s="7" customFormat="1" ht="18" hidden="1" customHeight="1">
      <c r="A69" s="98">
        <v>1.3</v>
      </c>
      <c r="B69" s="59" t="s">
        <v>81</v>
      </c>
      <c r="C69" s="94"/>
      <c r="D69" s="94"/>
      <c r="E69" s="51">
        <f t="shared" si="0"/>
        <v>0</v>
      </c>
      <c r="F69" s="82"/>
      <c r="G69" s="82"/>
      <c r="H69" s="82"/>
      <c r="I69" s="82"/>
      <c r="J69" s="82"/>
      <c r="K69" s="82"/>
      <c r="L69" s="82"/>
      <c r="M69" s="82"/>
      <c r="N69" s="82"/>
      <c r="O69" s="82"/>
    </row>
    <row r="70" spans="1:15" s="7" customFormat="1" ht="18" hidden="1" customHeight="1">
      <c r="A70" s="98">
        <v>1.4</v>
      </c>
      <c r="B70" s="59" t="s">
        <v>82</v>
      </c>
      <c r="C70" s="94"/>
      <c r="D70" s="94"/>
      <c r="E70" s="52">
        <f t="shared" si="0"/>
        <v>0</v>
      </c>
      <c r="F70" s="82"/>
      <c r="G70" s="82"/>
      <c r="H70" s="82"/>
      <c r="I70" s="82"/>
      <c r="J70" s="82"/>
      <c r="K70" s="82"/>
      <c r="L70" s="82"/>
      <c r="M70" s="82"/>
      <c r="N70" s="82"/>
      <c r="O70" s="82"/>
    </row>
    <row r="71" spans="1:15" s="53" customFormat="1" ht="18.75" hidden="1" customHeight="1">
      <c r="A71" s="98">
        <v>1.5</v>
      </c>
      <c r="B71" s="59" t="s">
        <v>83</v>
      </c>
      <c r="C71" s="94"/>
      <c r="D71" s="94"/>
      <c r="E71" s="94">
        <f>D71-C71</f>
        <v>0</v>
      </c>
      <c r="F71" s="96"/>
      <c r="G71" s="96"/>
      <c r="H71" s="96"/>
      <c r="I71" s="96"/>
      <c r="J71" s="96"/>
      <c r="K71" s="96"/>
      <c r="L71" s="96"/>
      <c r="M71" s="96"/>
      <c r="N71" s="96"/>
      <c r="O71" s="96"/>
    </row>
    <row r="72" spans="1:15" s="7" customFormat="1" ht="18" hidden="1" customHeight="1">
      <c r="A72" s="98">
        <v>1.6</v>
      </c>
      <c r="B72" s="59"/>
      <c r="C72" s="94"/>
      <c r="D72" s="94"/>
      <c r="E72" s="94">
        <f>D72-C72</f>
        <v>0</v>
      </c>
      <c r="F72" s="90" t="s">
        <v>108</v>
      </c>
      <c r="G72" s="82"/>
      <c r="H72" s="82"/>
      <c r="I72" s="82"/>
      <c r="J72" s="82"/>
      <c r="K72" s="82"/>
      <c r="L72" s="82"/>
      <c r="M72" s="82"/>
      <c r="N72" s="82"/>
      <c r="O72" s="82"/>
    </row>
    <row r="73" spans="1:15" s="53" customFormat="1" ht="21.75" hidden="1" customHeight="1">
      <c r="A73" s="99">
        <v>2</v>
      </c>
      <c r="B73" s="58" t="s">
        <v>84</v>
      </c>
      <c r="C73" s="51">
        <f>SUM(C74:C75)</f>
        <v>0</v>
      </c>
      <c r="D73" s="51">
        <f>SUM(D74:D75)</f>
        <v>0</v>
      </c>
      <c r="E73" s="51">
        <f t="shared" si="0"/>
        <v>0</v>
      </c>
      <c r="F73" s="96"/>
      <c r="G73" s="96"/>
      <c r="H73" s="96"/>
      <c r="I73" s="96"/>
      <c r="J73" s="96"/>
      <c r="K73" s="96"/>
      <c r="L73" s="96"/>
      <c r="M73" s="96"/>
      <c r="N73" s="96"/>
      <c r="O73" s="96"/>
    </row>
    <row r="74" spans="1:15" s="53" customFormat="1" ht="18" hidden="1" customHeight="1">
      <c r="A74" s="98">
        <v>2.1</v>
      </c>
      <c r="B74" s="60" t="s">
        <v>85</v>
      </c>
      <c r="C74" s="94"/>
      <c r="D74" s="94"/>
      <c r="E74" s="52">
        <f t="shared" si="0"/>
        <v>0</v>
      </c>
      <c r="F74" s="96"/>
      <c r="G74" s="96"/>
      <c r="H74" s="96"/>
      <c r="I74" s="96"/>
      <c r="J74" s="96"/>
      <c r="K74" s="96"/>
      <c r="L74" s="96"/>
      <c r="M74" s="96"/>
      <c r="N74" s="96"/>
      <c r="O74" s="96"/>
    </row>
    <row r="75" spans="1:15" s="53" customFormat="1" ht="17.25" hidden="1" customHeight="1">
      <c r="A75" s="98">
        <v>2.2000000000000002</v>
      </c>
      <c r="B75" s="60" t="s">
        <v>86</v>
      </c>
      <c r="C75" s="94"/>
      <c r="D75" s="94"/>
      <c r="E75" s="52">
        <f t="shared" si="0"/>
        <v>0</v>
      </c>
      <c r="F75" s="96"/>
      <c r="G75" s="96"/>
      <c r="H75" s="96"/>
      <c r="I75" s="96"/>
      <c r="J75" s="96"/>
      <c r="K75" s="96"/>
      <c r="L75" s="96"/>
      <c r="M75" s="96"/>
      <c r="N75" s="96"/>
      <c r="O75" s="96"/>
    </row>
    <row r="76" spans="1:15" s="62" customFormat="1" ht="32.25" customHeight="1">
      <c r="A76" s="99">
        <v>3</v>
      </c>
      <c r="B76" s="61" t="s">
        <v>87</v>
      </c>
      <c r="C76" s="101">
        <v>253</v>
      </c>
      <c r="D76" s="101"/>
      <c r="E76" s="52">
        <f>D76-C76</f>
        <v>-253</v>
      </c>
      <c r="F76" s="102"/>
      <c r="G76" s="102"/>
      <c r="H76" s="102"/>
      <c r="I76" s="102"/>
      <c r="J76" s="102"/>
      <c r="K76" s="102"/>
      <c r="L76" s="103"/>
    </row>
    <row r="77" spans="1:15" s="53" customFormat="1" ht="35.25" hidden="1" customHeight="1">
      <c r="A77" s="104" t="s">
        <v>88</v>
      </c>
      <c r="B77" s="63" t="s">
        <v>89</v>
      </c>
      <c r="C77" s="64">
        <f>SUM(C78:C79)</f>
        <v>0</v>
      </c>
      <c r="D77" s="64">
        <f>SUM(D78:D79)</f>
        <v>0</v>
      </c>
      <c r="E77" s="64">
        <f t="shared" ref="E77:E80" si="1">D77-C77</f>
        <v>0</v>
      </c>
      <c r="F77" s="96"/>
      <c r="G77" s="96"/>
      <c r="H77" s="96"/>
      <c r="I77" s="96"/>
      <c r="J77" s="96"/>
      <c r="K77" s="96"/>
      <c r="L77" s="96"/>
      <c r="M77" s="96"/>
      <c r="N77" s="96"/>
      <c r="O77" s="96"/>
    </row>
    <row r="78" spans="1:15" s="53" customFormat="1" ht="16.5" hidden="1" customHeight="1">
      <c r="A78" s="98">
        <v>1</v>
      </c>
      <c r="B78" s="73"/>
      <c r="C78" s="89"/>
      <c r="D78" s="89"/>
      <c r="E78" s="89">
        <f t="shared" si="1"/>
        <v>0</v>
      </c>
      <c r="F78" s="96"/>
      <c r="G78" s="96"/>
      <c r="H78" s="96"/>
      <c r="I78" s="96"/>
      <c r="J78" s="96"/>
      <c r="K78" s="96"/>
      <c r="L78" s="96"/>
      <c r="M78" s="96"/>
      <c r="N78" s="96"/>
      <c r="O78" s="96"/>
    </row>
    <row r="79" spans="1:15" s="53" customFormat="1" ht="15.75" hidden="1" customHeight="1">
      <c r="A79" s="98">
        <v>2</v>
      </c>
      <c r="B79" s="73"/>
      <c r="C79" s="89"/>
      <c r="D79" s="89"/>
      <c r="E79" s="89">
        <f t="shared" si="1"/>
        <v>0</v>
      </c>
      <c r="F79" s="90" t="s">
        <v>109</v>
      </c>
      <c r="G79" s="96"/>
      <c r="H79" s="96"/>
      <c r="I79" s="96"/>
      <c r="J79" s="96"/>
      <c r="K79" s="96"/>
      <c r="L79" s="96"/>
      <c r="M79" s="96"/>
      <c r="N79" s="96"/>
      <c r="O79" s="96"/>
    </row>
    <row r="80" spans="1:15" s="53" customFormat="1" ht="42" customHeight="1">
      <c r="A80" s="47" t="s">
        <v>90</v>
      </c>
      <c r="B80" s="48" t="s">
        <v>91</v>
      </c>
      <c r="C80" s="49">
        <f>C7+C8-C21</f>
        <v>1251.7000000000007</v>
      </c>
      <c r="D80" s="77">
        <f>D7+D8-D21</f>
        <v>194.19999999999891</v>
      </c>
      <c r="E80" s="49">
        <f t="shared" si="1"/>
        <v>-1057.5000000000018</v>
      </c>
      <c r="F80" s="96"/>
      <c r="G80" s="96"/>
      <c r="H80" s="96"/>
      <c r="I80" s="96"/>
      <c r="J80" s="96"/>
      <c r="K80" s="96"/>
      <c r="L80" s="96"/>
      <c r="M80" s="96"/>
      <c r="N80" s="96"/>
      <c r="O80" s="96"/>
    </row>
    <row r="81" spans="1:15" s="7" customFormat="1" ht="12.75" customHeight="1">
      <c r="A81" s="65"/>
      <c r="B81" s="66"/>
      <c r="C81" s="40"/>
      <c r="D81" s="40"/>
      <c r="E81" s="40"/>
      <c r="F81" s="82"/>
      <c r="G81" s="82"/>
      <c r="H81" s="82"/>
      <c r="I81" s="82"/>
      <c r="J81" s="82"/>
      <c r="K81" s="82"/>
      <c r="L81" s="82"/>
      <c r="M81" s="82"/>
      <c r="N81" s="82"/>
      <c r="O81" s="82"/>
    </row>
    <row r="82" spans="1:15" s="7" customFormat="1" ht="12.75" customHeight="1">
      <c r="A82" s="65"/>
      <c r="B82" s="67" t="s">
        <v>93</v>
      </c>
      <c r="C82" s="40"/>
      <c r="D82" s="40"/>
      <c r="E82" s="40"/>
      <c r="F82" s="82"/>
      <c r="G82" s="82"/>
      <c r="H82" s="82"/>
      <c r="I82" s="82"/>
      <c r="J82" s="82"/>
      <c r="K82" s="82"/>
      <c r="L82" s="82"/>
      <c r="M82" s="82"/>
      <c r="N82" s="82"/>
      <c r="O82" s="82"/>
    </row>
    <row r="83" spans="1:15" s="7" customFormat="1" ht="12.75" customHeight="1">
      <c r="A83" s="40"/>
      <c r="B83" s="5"/>
      <c r="C83" s="40"/>
      <c r="D83" s="40"/>
      <c r="E83" s="40"/>
      <c r="F83" s="82"/>
      <c r="G83" s="82"/>
      <c r="H83" s="82"/>
      <c r="I83" s="82"/>
      <c r="J83" s="82"/>
      <c r="K83" s="82"/>
      <c r="L83" s="82"/>
      <c r="M83" s="82"/>
      <c r="N83" s="82"/>
      <c r="O83" s="82"/>
    </row>
    <row r="84" spans="1:15" s="7" customFormat="1" ht="12.75" hidden="1" customHeight="1">
      <c r="A84" s="40"/>
      <c r="B84" s="5"/>
      <c r="C84" s="40"/>
      <c r="D84" s="40"/>
      <c r="E84" s="40"/>
      <c r="F84" s="82"/>
      <c r="G84" s="82"/>
      <c r="H84" s="82"/>
      <c r="I84" s="82"/>
      <c r="J84" s="82"/>
      <c r="K84" s="82"/>
      <c r="L84" s="82"/>
      <c r="M84" s="82"/>
      <c r="N84" s="82"/>
      <c r="O84" s="82"/>
    </row>
    <row r="85" spans="1:15" s="7" customFormat="1" ht="12.75" hidden="1" customHeight="1">
      <c r="A85" s="40"/>
      <c r="B85" s="5"/>
      <c r="C85" s="40"/>
      <c r="D85" s="40"/>
      <c r="E85" s="40"/>
      <c r="F85" s="82"/>
      <c r="G85" s="82"/>
      <c r="H85" s="82"/>
      <c r="I85" s="82"/>
      <c r="J85" s="82"/>
      <c r="K85" s="82"/>
      <c r="L85" s="82"/>
      <c r="M85" s="82"/>
      <c r="N85" s="82"/>
      <c r="O85" s="82"/>
    </row>
    <row r="86" spans="1:15" s="7" customFormat="1" ht="69" hidden="1" customHeight="1">
      <c r="A86" s="40"/>
      <c r="B86" s="5"/>
      <c r="C86" s="40"/>
      <c r="D86" s="40"/>
      <c r="E86" s="40"/>
      <c r="F86" s="82"/>
      <c r="G86" s="82"/>
      <c r="H86" s="82"/>
      <c r="I86" s="82"/>
      <c r="J86" s="82"/>
      <c r="K86" s="82"/>
      <c r="L86" s="82"/>
      <c r="M86" s="82"/>
      <c r="N86" s="82"/>
      <c r="O86" s="82"/>
    </row>
    <row r="87" spans="1:15" s="7" customFormat="1" ht="17.25" hidden="1">
      <c r="B87" s="105" t="s">
        <v>2</v>
      </c>
      <c r="C87" s="5"/>
      <c r="D87" s="106" t="s">
        <v>111</v>
      </c>
      <c r="E87" s="107"/>
      <c r="F87" s="82"/>
      <c r="G87" s="82"/>
      <c r="H87" s="82"/>
      <c r="I87" s="82"/>
      <c r="J87" s="82"/>
      <c r="K87" s="82"/>
      <c r="L87" s="82"/>
      <c r="M87" s="82"/>
      <c r="N87" s="82"/>
      <c r="O87" s="82"/>
    </row>
    <row r="88" spans="1:15" ht="13.5" hidden="1" customHeight="1">
      <c r="A88" s="7"/>
      <c r="B88" s="7" t="s">
        <v>92</v>
      </c>
      <c r="C88" s="7"/>
      <c r="D88" s="78" t="s">
        <v>63</v>
      </c>
      <c r="E88" s="78"/>
    </row>
    <row r="89" spans="1:15" ht="7.5" hidden="1" customHeight="1">
      <c r="A89" s="7"/>
      <c r="B89" s="7"/>
      <c r="C89" s="7"/>
      <c r="D89" s="42"/>
      <c r="E89" s="42"/>
    </row>
    <row r="90" spans="1:15" ht="17.25" hidden="1">
      <c r="B90" s="53" t="s">
        <v>3</v>
      </c>
      <c r="D90" s="107" t="s">
        <v>110</v>
      </c>
      <c r="E90" s="107"/>
    </row>
    <row r="91" spans="1:15" ht="12" hidden="1" customHeight="1">
      <c r="D91" s="78" t="s">
        <v>63</v>
      </c>
      <c r="E91" s="78"/>
    </row>
    <row r="92" spans="1:15" hidden="1">
      <c r="B92" s="10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3" right="0.196850393700787" top="0" bottom="0" header="0.15748031496063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Եկամուտ.համեմատ</vt:lpstr>
      <vt:lpstr>Դրամ.համեմատ</vt:lpstr>
      <vt:lpstr>Դրամ.համեմատ!Print_Area</vt:lpstr>
      <vt:lpstr>Եկամուտ.համեմատ!Print_Area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2018-08-01T06:24:11Z</dcterms:modified>
</cp:coreProperties>
</file>